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18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<sst xmlns="http://schemas.openxmlformats.org/spreadsheetml/2006/main" xmlns:r="http://schemas.openxmlformats.org/officeDocument/2006/relationships" count="13" uniqueCount="13">
  <si>
    <t>交流プラザ</t>
    <rPh sb="0" eb="2">
      <t>コウリュウ</t>
    </rPh>
    <phoneticPr fontId="2"/>
  </si>
  <si>
    <t>月</t>
    <rPh sb="0" eb="1">
      <t>ツキ</t>
    </rPh>
    <phoneticPr fontId="2"/>
  </si>
  <si>
    <t>118　リージョンセンター利用状況</t>
    <rPh sb="13" eb="15">
      <t>リヨウ</t>
    </rPh>
    <rPh sb="15" eb="17">
      <t>ジョウキョウ</t>
    </rPh>
    <phoneticPr fontId="2"/>
  </si>
  <si>
    <t>第二研修室</t>
    <rPh sb="0" eb="1">
      <t>ダイ</t>
    </rPh>
    <rPh sb="1" eb="2">
      <t>ニ</t>
    </rPh>
    <phoneticPr fontId="2"/>
  </si>
  <si>
    <t>ペンタホール</t>
  </si>
  <si>
    <t>第一研修室</t>
    <rPh sb="0" eb="1">
      <t>ダイ</t>
    </rPh>
    <rPh sb="1" eb="2">
      <t>イチ</t>
    </rPh>
    <phoneticPr fontId="2"/>
  </si>
  <si>
    <t>合計</t>
    <rPh sb="0" eb="2">
      <t>ゴウケイ</t>
    </rPh>
    <phoneticPr fontId="2"/>
  </si>
  <si>
    <t>計</t>
    <rPh sb="0" eb="1">
      <t>ケイ</t>
    </rPh>
    <phoneticPr fontId="2"/>
  </si>
  <si>
    <t>第三研修室</t>
    <rPh sb="0" eb="1">
      <t>ダイ</t>
    </rPh>
    <rPh sb="1" eb="2">
      <t>サン</t>
    </rPh>
    <phoneticPr fontId="2"/>
  </si>
  <si>
    <t>資料　市都市基盤整備課</t>
    <rPh sb="0" eb="2">
      <t>シリョウ</t>
    </rPh>
    <rPh sb="3" eb="4">
      <t>シ</t>
    </rPh>
    <rPh sb="4" eb="6">
      <t>トシ</t>
    </rPh>
    <rPh sb="6" eb="8">
      <t>キバン</t>
    </rPh>
    <rPh sb="8" eb="11">
      <t>セイビカ</t>
    </rPh>
    <phoneticPr fontId="2"/>
  </si>
  <si>
    <t>件数</t>
    <rPh sb="0" eb="2">
      <t>ケンスウ</t>
    </rPh>
    <phoneticPr fontId="2"/>
  </si>
  <si>
    <t>人数</t>
    <rPh sb="0" eb="2">
      <t>ニンズウ</t>
    </rPh>
    <phoneticPr fontId="2"/>
  </si>
  <si>
    <t>(令和7年) (単位　件、人)</t>
    <rPh sb="1" eb="3">
      <t>レイワ</t>
    </rPh>
    <rPh sb="4" eb="5">
      <t>ネン</t>
    </rPh>
    <rPh sb="8" eb="10">
      <t>タンイ</t>
    </rPh>
    <rPh sb="11" eb="12">
      <t>ケン</t>
    </rPh>
    <rPh sb="13" eb="14">
      <t>ニン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</si>
</sst>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11"/>
      <color auto="1"/>
      <name val="ＭＳ Ｐ明朝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/>
    </xf>
    <xf numFmtId="38" fontId="3" fillId="0" borderId="7" xfId="1" applyFont="1" applyBorder="1" applyAlignment="1">
      <alignment vertical="center"/>
    </xf>
    <xf numFmtId="38" fontId="3" fillId="0" borderId="8" xfId="1" applyFont="1" applyFill="1" applyBorder="1" applyAlignment="1">
      <alignment vertical="center"/>
    </xf>
    <xf numFmtId="38" fontId="3" fillId="0" borderId="0" xfId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38" fontId="3" fillId="0" borderId="7" xfId="1" applyFont="1" applyFill="1" applyBorder="1" applyAlignment="1">
      <alignment horizontal="right" vertical="center"/>
    </xf>
    <xf numFmtId="38" fontId="3" fillId="0" borderId="0" xfId="1" applyFont="1" applyFill="1" applyBorder="1" applyAlignment="1">
      <alignment horizontal="right" vertical="center"/>
    </xf>
  </cellXfs>
  <cellStyles count="2">
    <cellStyle name="桁区切り_単独表098～138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28"/>
  <sheetViews>
    <sheetView tabSelected="1" view="pageBreakPreview" zoomScaleSheetLayoutView="100" workbookViewId="0">
      <selection activeCell="C4" sqref="C4"/>
    </sheetView>
  </sheetViews>
  <sheetFormatPr defaultColWidth="9" defaultRowHeight="12"/>
  <cols>
    <col min="1" max="1" width="11.84375" style="1" customWidth="1"/>
    <col min="2" max="2" width="10.4609375" style="1" customWidth="1"/>
    <col min="3" max="9" width="9" style="1"/>
    <col min="10" max="16384" width="9" style="1" bestFit="1" customWidth="0"/>
  </cols>
  <sheetData>
    <row r="1" spans="1:9" s="2" customFormat="1" ht="14.25">
      <c r="A1" s="3" t="s">
        <v>2</v>
      </c>
      <c r="B1" s="3"/>
      <c r="C1" s="3"/>
      <c r="D1" s="3"/>
      <c r="E1" s="3"/>
      <c r="F1" s="3"/>
      <c r="G1" s="3"/>
      <c r="H1" s="3"/>
      <c r="I1" s="3"/>
    </row>
    <row r="2" spans="1:9" ht="12.75" customHeight="1">
      <c r="A2" s="1"/>
      <c r="B2" s="1"/>
      <c r="C2" s="1"/>
      <c r="D2" s="1"/>
      <c r="E2" s="1"/>
      <c r="F2" s="1"/>
      <c r="G2" s="13" t="s">
        <v>12</v>
      </c>
      <c r="H2" s="15"/>
      <c r="I2" s="15"/>
    </row>
    <row r="3" spans="1:9" ht="12.75" customHeight="1">
      <c r="A3" s="4" t="s">
        <v>1</v>
      </c>
      <c r="B3" s="5"/>
      <c r="C3" s="5">
        <v>1</v>
      </c>
      <c r="D3" s="5">
        <v>2</v>
      </c>
      <c r="E3" s="5">
        <v>3</v>
      </c>
      <c r="F3" s="5">
        <v>4</v>
      </c>
      <c r="G3" s="5">
        <v>5</v>
      </c>
      <c r="H3" s="16">
        <v>6</v>
      </c>
      <c r="I3" s="1"/>
    </row>
    <row r="4" spans="1:9" ht="12.75" customHeight="1">
      <c r="A4" s="4" t="s">
        <v>4</v>
      </c>
      <c r="B4" s="6" t="s">
        <v>10</v>
      </c>
      <c r="C4" s="8">
        <v>6</v>
      </c>
      <c r="D4" s="10">
        <v>15</v>
      </c>
      <c r="E4" s="10">
        <v>14</v>
      </c>
      <c r="F4" s="10">
        <v>13</v>
      </c>
      <c r="G4" s="10">
        <v>10</v>
      </c>
      <c r="H4" s="10">
        <v>19</v>
      </c>
      <c r="I4" s="1"/>
    </row>
    <row r="5" spans="1:9" ht="12.75" customHeight="1">
      <c r="A5" s="4"/>
      <c r="B5" s="7" t="s">
        <v>11</v>
      </c>
      <c r="C5" s="9">
        <v>690</v>
      </c>
      <c r="D5" s="12">
        <v>1970</v>
      </c>
      <c r="E5" s="12">
        <v>1675</v>
      </c>
      <c r="F5" s="12">
        <v>1221</v>
      </c>
      <c r="G5" s="12">
        <v>1250</v>
      </c>
      <c r="H5" s="12">
        <v>2490</v>
      </c>
      <c r="I5" s="1"/>
    </row>
    <row r="6" spans="1:9" ht="12.75" customHeight="1">
      <c r="A6" s="4" t="s">
        <v>5</v>
      </c>
      <c r="B6" s="6" t="s">
        <v>10</v>
      </c>
      <c r="C6" s="9">
        <v>8</v>
      </c>
      <c r="D6" s="12">
        <v>9</v>
      </c>
      <c r="E6" s="12">
        <v>8</v>
      </c>
      <c r="F6" s="12">
        <v>6</v>
      </c>
      <c r="G6" s="12">
        <v>9</v>
      </c>
      <c r="H6" s="12">
        <v>9</v>
      </c>
      <c r="I6" s="1"/>
    </row>
    <row r="7" spans="1:9" ht="12.75" customHeight="1">
      <c r="A7" s="4"/>
      <c r="B7" s="7" t="s">
        <v>11</v>
      </c>
      <c r="C7" s="9">
        <v>116</v>
      </c>
      <c r="D7" s="12">
        <v>131</v>
      </c>
      <c r="E7" s="12">
        <v>120</v>
      </c>
      <c r="F7" s="12">
        <v>90</v>
      </c>
      <c r="G7" s="12">
        <v>141</v>
      </c>
      <c r="H7" s="12">
        <v>150</v>
      </c>
      <c r="I7" s="1"/>
    </row>
    <row r="8" spans="1:9" ht="12.75" customHeight="1">
      <c r="A8" s="4" t="s">
        <v>3</v>
      </c>
      <c r="B8" s="6" t="s">
        <v>10</v>
      </c>
      <c r="C8" s="9">
        <v>4</v>
      </c>
      <c r="D8" s="12">
        <v>8</v>
      </c>
      <c r="E8" s="12">
        <v>6</v>
      </c>
      <c r="F8" s="12">
        <v>7</v>
      </c>
      <c r="G8" s="12">
        <v>3</v>
      </c>
      <c r="H8" s="12">
        <v>5</v>
      </c>
      <c r="I8" s="1"/>
    </row>
    <row r="9" spans="1:9" ht="12.75" customHeight="1">
      <c r="A9" s="4"/>
      <c r="B9" s="7" t="s">
        <v>11</v>
      </c>
      <c r="C9" s="9">
        <v>22</v>
      </c>
      <c r="D9" s="12">
        <v>80</v>
      </c>
      <c r="E9" s="12">
        <v>60</v>
      </c>
      <c r="F9" s="12">
        <v>52</v>
      </c>
      <c r="G9" s="12">
        <v>25</v>
      </c>
      <c r="H9" s="12">
        <v>42</v>
      </c>
      <c r="I9" s="1"/>
    </row>
    <row r="10" spans="1:9" ht="12.75" customHeight="1">
      <c r="A10" s="4" t="s">
        <v>8</v>
      </c>
      <c r="B10" s="6" t="s">
        <v>10</v>
      </c>
      <c r="C10" s="9">
        <v>9</v>
      </c>
      <c r="D10" s="12">
        <v>11</v>
      </c>
      <c r="E10" s="12">
        <v>6</v>
      </c>
      <c r="F10" s="12">
        <v>7</v>
      </c>
      <c r="G10" s="12">
        <v>8</v>
      </c>
      <c r="H10" s="12">
        <v>10</v>
      </c>
      <c r="I10" s="1"/>
    </row>
    <row r="11" spans="1:9" ht="12.75" customHeight="1">
      <c r="A11" s="4"/>
      <c r="B11" s="7" t="s">
        <v>11</v>
      </c>
      <c r="C11" s="9">
        <v>49</v>
      </c>
      <c r="D11" s="12">
        <v>52</v>
      </c>
      <c r="E11" s="12">
        <v>33</v>
      </c>
      <c r="F11" s="12">
        <v>37</v>
      </c>
      <c r="G11" s="12">
        <v>38</v>
      </c>
      <c r="H11" s="12">
        <v>51</v>
      </c>
      <c r="I11" s="1"/>
    </row>
    <row r="12" spans="1:9" ht="12.75" customHeight="1">
      <c r="A12" s="4" t="s">
        <v>0</v>
      </c>
      <c r="B12" s="5" t="s">
        <v>11</v>
      </c>
      <c r="C12" s="9">
        <v>168</v>
      </c>
      <c r="D12" s="12">
        <v>309</v>
      </c>
      <c r="E12" s="12">
        <v>292</v>
      </c>
      <c r="F12" s="12">
        <v>261</v>
      </c>
      <c r="G12" s="12">
        <v>255</v>
      </c>
      <c r="H12" s="12">
        <v>366</v>
      </c>
      <c r="I12" s="1"/>
    </row>
    <row r="13" spans="1:9" ht="12.75" customHeight="1">
      <c r="A13" s="4" t="s">
        <v>6</v>
      </c>
      <c r="B13" s="6" t="s">
        <v>10</v>
      </c>
      <c r="C13" s="10">
        <f t="shared" ref="C13:H13" si="0">C4+C6+C8+C10</f>
        <v>27</v>
      </c>
      <c r="D13" s="10">
        <f t="shared" si="0"/>
        <v>43</v>
      </c>
      <c r="E13" s="10">
        <f t="shared" si="0"/>
        <v>34</v>
      </c>
      <c r="F13" s="10">
        <f t="shared" si="0"/>
        <v>33</v>
      </c>
      <c r="G13" s="10">
        <f t="shared" si="0"/>
        <v>30</v>
      </c>
      <c r="H13" s="10">
        <f t="shared" si="0"/>
        <v>43</v>
      </c>
      <c r="I13" s="1"/>
    </row>
    <row r="14" spans="1:9" ht="12.75" customHeight="1">
      <c r="A14" s="4"/>
      <c r="B14" s="7" t="s">
        <v>11</v>
      </c>
      <c r="C14" s="11">
        <f t="shared" ref="C14:H14" si="1">SUM(C5,C7,C9,C11,C12)</f>
        <v>1045</v>
      </c>
      <c r="D14" s="11">
        <f t="shared" si="1"/>
        <v>2542</v>
      </c>
      <c r="E14" s="11">
        <f t="shared" si="1"/>
        <v>2180</v>
      </c>
      <c r="F14" s="11">
        <f t="shared" si="1"/>
        <v>1661</v>
      </c>
      <c r="G14" s="11">
        <f t="shared" si="1"/>
        <v>1709</v>
      </c>
      <c r="H14" s="11">
        <f t="shared" si="1"/>
        <v>3099</v>
      </c>
      <c r="I14" s="1"/>
    </row>
    <row r="15" spans="1:9" ht="12.75" customHeight="1">
      <c r="A15" s="1"/>
      <c r="B15" s="1"/>
      <c r="C15" s="1"/>
      <c r="D15" s="1"/>
      <c r="E15" s="1"/>
      <c r="F15" s="1"/>
      <c r="G15" s="1"/>
      <c r="H15" s="1"/>
      <c r="I15" s="1"/>
    </row>
    <row r="16" spans="1:9" ht="12.75" customHeight="1">
      <c r="A16" s="4" t="s">
        <v>1</v>
      </c>
      <c r="B16" s="5"/>
      <c r="C16" s="4">
        <v>7</v>
      </c>
      <c r="D16" s="5">
        <v>8</v>
      </c>
      <c r="E16" s="5">
        <v>9</v>
      </c>
      <c r="F16" s="5">
        <v>10</v>
      </c>
      <c r="G16" s="5">
        <v>11</v>
      </c>
      <c r="H16" s="5">
        <v>12</v>
      </c>
      <c r="I16" s="16" t="s">
        <v>7</v>
      </c>
    </row>
    <row r="17" spans="1:9" ht="12.75" customHeight="1">
      <c r="A17" s="4" t="s">
        <v>4</v>
      </c>
      <c r="B17" s="6" t="s">
        <v>10</v>
      </c>
      <c r="C17" s="8">
        <v>13</v>
      </c>
      <c r="D17" s="10">
        <v>15</v>
      </c>
      <c r="E17" s="10">
        <v>15</v>
      </c>
      <c r="F17" s="10">
        <v>24</v>
      </c>
      <c r="G17" s="10">
        <v>22</v>
      </c>
      <c r="H17" s="17">
        <v>13</v>
      </c>
      <c r="I17" s="10">
        <f t="shared" ref="I17:I25" si="2">SUM(C4:H4)+SUM(C17:H17)</f>
        <v>179</v>
      </c>
    </row>
    <row r="18" spans="1:9" ht="12.75" customHeight="1">
      <c r="A18" s="4"/>
      <c r="B18" s="7" t="s">
        <v>11</v>
      </c>
      <c r="C18" s="9">
        <v>1530</v>
      </c>
      <c r="D18" s="12">
        <v>1980</v>
      </c>
      <c r="E18" s="12">
        <v>1710</v>
      </c>
      <c r="F18" s="12">
        <v>2360</v>
      </c>
      <c r="G18" s="12">
        <v>2780</v>
      </c>
      <c r="H18" s="18">
        <v>1575</v>
      </c>
      <c r="I18" s="12">
        <f t="shared" si="2"/>
        <v>21231</v>
      </c>
    </row>
    <row r="19" spans="1:9" ht="12.75" customHeight="1">
      <c r="A19" s="4" t="s">
        <v>5</v>
      </c>
      <c r="B19" s="6" t="s">
        <v>10</v>
      </c>
      <c r="C19" s="9">
        <v>9</v>
      </c>
      <c r="D19" s="12">
        <v>9</v>
      </c>
      <c r="E19" s="12">
        <v>8</v>
      </c>
      <c r="F19" s="12">
        <v>13</v>
      </c>
      <c r="G19" s="12">
        <v>7</v>
      </c>
      <c r="H19" s="18">
        <v>6</v>
      </c>
      <c r="I19" s="12">
        <f t="shared" si="2"/>
        <v>101</v>
      </c>
    </row>
    <row r="20" spans="1:9" ht="12.75" customHeight="1">
      <c r="A20" s="4"/>
      <c r="B20" s="7" t="s">
        <v>11</v>
      </c>
      <c r="C20" s="9">
        <v>135</v>
      </c>
      <c r="D20" s="12">
        <v>136</v>
      </c>
      <c r="E20" s="12">
        <v>172</v>
      </c>
      <c r="F20" s="12">
        <v>265</v>
      </c>
      <c r="G20" s="12">
        <v>118</v>
      </c>
      <c r="H20" s="18">
        <v>90</v>
      </c>
      <c r="I20" s="12">
        <f t="shared" si="2"/>
        <v>1664</v>
      </c>
    </row>
    <row r="21" spans="1:9" ht="12.75" customHeight="1">
      <c r="A21" s="4" t="s">
        <v>3</v>
      </c>
      <c r="B21" s="6" t="s">
        <v>10</v>
      </c>
      <c r="C21" s="9">
        <v>8</v>
      </c>
      <c r="D21" s="12">
        <v>6</v>
      </c>
      <c r="E21" s="12">
        <v>6</v>
      </c>
      <c r="F21" s="12">
        <v>12</v>
      </c>
      <c r="G21" s="12">
        <v>10</v>
      </c>
      <c r="H21" s="18">
        <v>8</v>
      </c>
      <c r="I21" s="12">
        <f t="shared" si="2"/>
        <v>83</v>
      </c>
    </row>
    <row r="22" spans="1:9" ht="12.75" customHeight="1">
      <c r="A22" s="4"/>
      <c r="B22" s="7" t="s">
        <v>11</v>
      </c>
      <c r="C22" s="9">
        <v>75</v>
      </c>
      <c r="D22" s="12">
        <v>36</v>
      </c>
      <c r="E22" s="12">
        <v>32</v>
      </c>
      <c r="F22" s="12">
        <v>97</v>
      </c>
      <c r="G22" s="12">
        <v>93</v>
      </c>
      <c r="H22" s="18">
        <v>96</v>
      </c>
      <c r="I22" s="12">
        <f t="shared" si="2"/>
        <v>710</v>
      </c>
    </row>
    <row r="23" spans="1:9" ht="12.75" customHeight="1">
      <c r="A23" s="4" t="s">
        <v>8</v>
      </c>
      <c r="B23" s="6" t="s">
        <v>10</v>
      </c>
      <c r="C23" s="9">
        <v>13</v>
      </c>
      <c r="D23" s="12">
        <v>11</v>
      </c>
      <c r="E23" s="12">
        <v>16</v>
      </c>
      <c r="F23" s="12">
        <v>13</v>
      </c>
      <c r="G23" s="12">
        <v>11</v>
      </c>
      <c r="H23" s="18">
        <v>8</v>
      </c>
      <c r="I23" s="12">
        <f t="shared" si="2"/>
        <v>123</v>
      </c>
    </row>
    <row r="24" spans="1:9" ht="12.75" customHeight="1">
      <c r="A24" s="4"/>
      <c r="B24" s="7" t="s">
        <v>11</v>
      </c>
      <c r="C24" s="9">
        <v>56</v>
      </c>
      <c r="D24" s="12">
        <v>66</v>
      </c>
      <c r="E24" s="12">
        <v>48</v>
      </c>
      <c r="F24" s="12">
        <v>60</v>
      </c>
      <c r="G24" s="12">
        <v>59</v>
      </c>
      <c r="H24" s="18">
        <v>38</v>
      </c>
      <c r="I24" s="12">
        <f t="shared" si="2"/>
        <v>587</v>
      </c>
    </row>
    <row r="25" spans="1:9" ht="12.75" customHeight="1">
      <c r="A25" s="4" t="s">
        <v>0</v>
      </c>
      <c r="B25" s="5" t="s">
        <v>11</v>
      </c>
      <c r="C25" s="9">
        <v>292</v>
      </c>
      <c r="D25" s="12">
        <v>334</v>
      </c>
      <c r="E25" s="12">
        <v>286</v>
      </c>
      <c r="F25" s="12">
        <v>409</v>
      </c>
      <c r="G25" s="12">
        <v>410</v>
      </c>
      <c r="H25" s="18">
        <v>271</v>
      </c>
      <c r="I25" s="12">
        <f t="shared" si="2"/>
        <v>3653</v>
      </c>
    </row>
    <row r="26" spans="1:9" ht="12.75" customHeight="1">
      <c r="A26" s="4" t="s">
        <v>6</v>
      </c>
      <c r="B26" s="6" t="s">
        <v>10</v>
      </c>
      <c r="C26" s="10">
        <f t="shared" ref="C26:H26" si="3">C17+C19+C21+C23</f>
        <v>43</v>
      </c>
      <c r="D26" s="10">
        <f t="shared" si="3"/>
        <v>41</v>
      </c>
      <c r="E26" s="10">
        <f t="shared" si="3"/>
        <v>45</v>
      </c>
      <c r="F26" s="10">
        <f t="shared" si="3"/>
        <v>62</v>
      </c>
      <c r="G26" s="10">
        <f t="shared" si="3"/>
        <v>50</v>
      </c>
      <c r="H26" s="10">
        <f t="shared" si="3"/>
        <v>35</v>
      </c>
      <c r="I26" s="10">
        <f>SUM(I17,I19,I21,I23)</f>
        <v>486</v>
      </c>
    </row>
    <row r="27" spans="1:9" ht="12.75" customHeight="1">
      <c r="A27" s="4"/>
      <c r="B27" s="7" t="s">
        <v>11</v>
      </c>
      <c r="C27" s="11">
        <f t="shared" ref="C27:I27" si="4">SUM(C18,C20,C22,C24,C25)</f>
        <v>2088</v>
      </c>
      <c r="D27" s="11">
        <f t="shared" si="4"/>
        <v>2552</v>
      </c>
      <c r="E27" s="11">
        <f t="shared" si="4"/>
        <v>2248</v>
      </c>
      <c r="F27" s="11">
        <f t="shared" si="4"/>
        <v>3191</v>
      </c>
      <c r="G27" s="11">
        <f t="shared" si="4"/>
        <v>3460</v>
      </c>
      <c r="H27" s="11">
        <f t="shared" si="4"/>
        <v>2070</v>
      </c>
      <c r="I27" s="11">
        <f t="shared" si="4"/>
        <v>27845</v>
      </c>
    </row>
    <row r="28" spans="1:9" ht="12.75" customHeight="1">
      <c r="C28" s="1"/>
      <c r="D28" s="1"/>
      <c r="E28" s="1"/>
      <c r="F28" s="1"/>
      <c r="G28" s="14" t="s">
        <v>9</v>
      </c>
      <c r="H28" s="14"/>
      <c r="I28" s="14"/>
    </row>
  </sheetData>
  <mergeCells count="15">
    <mergeCell ref="A1:I1"/>
    <mergeCell ref="G2:I2"/>
    <mergeCell ref="A3:B3"/>
    <mergeCell ref="A16:B16"/>
    <mergeCell ref="G28:I28"/>
    <mergeCell ref="A4:A5"/>
    <mergeCell ref="A6:A7"/>
    <mergeCell ref="A8:A9"/>
    <mergeCell ref="A10:A11"/>
    <mergeCell ref="A13:A14"/>
    <mergeCell ref="A17:A18"/>
    <mergeCell ref="A19:A20"/>
    <mergeCell ref="A21:A22"/>
    <mergeCell ref="A23:A24"/>
    <mergeCell ref="A26:A27"/>
  </mergeCells>
  <phoneticPr fontId="2"/>
  <pageMargins left="0.75" right="0.75" top="1" bottom="1" header="0.51200000000000001" footer="0.51200000000000001"/>
  <pageSetup paperSize="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118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2026-02-20T06:33:09Z</dcterms:created>
  <dcterms:modified xsi:type="dcterms:W3CDTF">2026-03-03T01:10:33Z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2026-03-03T01:10:33Z</vt:filetime>
  </property>
</Properties>
</file>