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17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<sst xmlns="http://schemas.openxmlformats.org/spreadsheetml/2006/main" xmlns:r="http://schemas.openxmlformats.org/officeDocument/2006/relationships" count="21" uniqueCount="21">
  <si>
    <t>17　労働力状態別人口（15歳以上）</t>
    <rPh sb="3" eb="6">
      <t>ロウドウリョク</t>
    </rPh>
    <rPh sb="6" eb="8">
      <t>ジョウタイ</t>
    </rPh>
    <rPh sb="8" eb="9">
      <t>ベツ</t>
    </rPh>
    <rPh sb="9" eb="11">
      <t>ジンコウ</t>
    </rPh>
    <rPh sb="14" eb="15">
      <t>サイ</t>
    </rPh>
    <rPh sb="15" eb="17">
      <t>イジョウ</t>
    </rPh>
    <phoneticPr fontId="2"/>
  </si>
  <si>
    <t>総数</t>
    <rPh sb="0" eb="1">
      <t>フサ</t>
    </rPh>
    <rPh sb="1" eb="2">
      <t>カズ</t>
    </rPh>
    <phoneticPr fontId="2"/>
  </si>
  <si>
    <t>就業者</t>
    <rPh sb="0" eb="1">
      <t>ジュ</t>
    </rPh>
    <rPh sb="1" eb="2">
      <t>ギョウ</t>
    </rPh>
    <rPh sb="2" eb="3">
      <t>モノ</t>
    </rPh>
    <phoneticPr fontId="2"/>
  </si>
  <si>
    <t>労働力状態</t>
    <rPh sb="0" eb="3">
      <t>ロウドウリョク</t>
    </rPh>
    <rPh sb="3" eb="5">
      <t>ジョウタイ</t>
    </rPh>
    <phoneticPr fontId="2"/>
  </si>
  <si>
    <t>労働力</t>
    <rPh sb="0" eb="1">
      <t>ロウ</t>
    </rPh>
    <rPh sb="1" eb="2">
      <t>ドウ</t>
    </rPh>
    <rPh sb="2" eb="3">
      <t>チカラ</t>
    </rPh>
    <phoneticPr fontId="2"/>
  </si>
  <si>
    <t>完全失業者</t>
    <rPh sb="0" eb="2">
      <t>カンゼン</t>
    </rPh>
    <rPh sb="2" eb="4">
      <t>シツギョウ</t>
    </rPh>
    <rPh sb="4" eb="5">
      <t>シャ</t>
    </rPh>
    <phoneticPr fontId="2"/>
  </si>
  <si>
    <t>女</t>
    <rPh sb="0" eb="1">
      <t>オンナ</t>
    </rPh>
    <phoneticPr fontId="2"/>
  </si>
  <si>
    <t>非労働力</t>
    <rPh sb="0" eb="1">
      <t>ヒ</t>
    </rPh>
    <rPh sb="1" eb="2">
      <t>ロウ</t>
    </rPh>
    <rPh sb="2" eb="3">
      <t>ドウ</t>
    </rPh>
    <rPh sb="3" eb="4">
      <t>チカラ</t>
    </rPh>
    <phoneticPr fontId="2"/>
  </si>
  <si>
    <t>不詳</t>
    <rPh sb="0" eb="1">
      <t>フ</t>
    </rPh>
    <rPh sb="1" eb="2">
      <t>ツマビ</t>
    </rPh>
    <phoneticPr fontId="2"/>
  </si>
  <si>
    <t>※ 平成12年は現在の市域に組み替えたもの</t>
    <rPh sb="2" eb="4">
      <t>ヘイセイ</t>
    </rPh>
    <rPh sb="6" eb="7">
      <t>ネン</t>
    </rPh>
    <rPh sb="8" eb="10">
      <t>ゲンザイ</t>
    </rPh>
    <rPh sb="11" eb="13">
      <t>シイキ</t>
    </rPh>
    <rPh sb="14" eb="15">
      <t>ク</t>
    </rPh>
    <rPh sb="16" eb="17">
      <t>カ</t>
    </rPh>
    <phoneticPr fontId="2"/>
  </si>
  <si>
    <t>平成27年</t>
    <rPh sb="0" eb="2">
      <t>ヘイセイ</t>
    </rPh>
    <rPh sb="4" eb="5">
      <t>ネン</t>
    </rPh>
    <phoneticPr fontId="2"/>
  </si>
  <si>
    <t>※ 非労働力 ： 家事に専念、就学中、高齢等の理由で、就業の意思のない者を指す</t>
  </si>
  <si>
    <t>平成17年</t>
    <rPh sb="0" eb="2">
      <t>ヘイセイ</t>
    </rPh>
    <rPh sb="4" eb="5">
      <t>ネン</t>
    </rPh>
    <phoneticPr fontId="2"/>
  </si>
  <si>
    <t>総数</t>
    <rPh sb="0" eb="2">
      <t>ソウスウ</t>
    </rPh>
    <phoneticPr fontId="2"/>
  </si>
  <si>
    <t>人</t>
    <rPh sb="0" eb="1">
      <t>ニン</t>
    </rPh>
    <phoneticPr fontId="2"/>
  </si>
  <si>
    <t>男</t>
    <rPh sb="0" eb="1">
      <t>オトコ</t>
    </rPh>
    <phoneticPr fontId="2"/>
  </si>
  <si>
    <t>%</t>
  </si>
  <si>
    <t>構成比</t>
    <rPh sb="0" eb="2">
      <t>コウセイ</t>
    </rPh>
    <rPh sb="2" eb="3">
      <t>ヒ</t>
    </rPh>
    <phoneticPr fontId="2"/>
  </si>
  <si>
    <t>平成22年</t>
    <rPh sb="0" eb="2">
      <t>ヘイセイ</t>
    </rPh>
    <rPh sb="4" eb="5">
      <t>ネン</t>
    </rPh>
    <phoneticPr fontId="2"/>
  </si>
  <si>
    <t>令和2年</t>
    <rPh sb="0" eb="2">
      <t>レイワ</t>
    </rPh>
    <rPh sb="3" eb="4">
      <t>ネン</t>
    </rPh>
    <phoneticPr fontId="2"/>
  </si>
  <si>
    <t>資料　国勢調査</t>
    <rPh sb="0" eb="2">
      <t>シリョウ</t>
    </rPh>
    <rPh sb="3" eb="5">
      <t>コクセイ</t>
    </rPh>
    <rPh sb="5" eb="7">
      <t>チョウサ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</si>
</sst>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#,##0_ "/>
    <numFmt numFmtId="177" formatCode="0.0_ "/>
    <numFmt numFmtId="178" formatCode="#,##0.0_ "/>
  </numFmts>
  <fonts count="8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0"/>
      <color auto="1"/>
      <name val="ＭＳ Ｐ明朝"/>
      <family val="1"/>
    </font>
    <font>
      <sz val="11"/>
      <color auto="1"/>
      <name val="ＭＳ Ｐ明朝"/>
      <family val="1"/>
    </font>
    <font>
      <b/>
      <sz val="11"/>
      <color auto="1"/>
      <name val="ＭＳ Ｐ明朝"/>
    </font>
    <font>
      <b/>
      <sz val="12"/>
      <color auto="1"/>
      <name val="ＭＳ Ｐ明朝"/>
      <family val="1"/>
    </font>
    <font>
      <sz val="9"/>
      <color auto="1"/>
      <name val="ＭＳ Ｐ明朝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ill="0" applyBorder="0" applyAlignment="0" applyProtection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3" fillId="0" borderId="3" xfId="0" applyFont="1" applyBorder="1" applyAlignment="1">
      <alignment horizontal="left" vertical="center" indent="1"/>
    </xf>
    <xf numFmtId="0" fontId="3" fillId="0" borderId="4" xfId="0" applyFont="1" applyBorder="1">
      <alignment vertical="center"/>
    </xf>
    <xf numFmtId="176" fontId="7" fillId="0" borderId="0" xfId="0" applyNumberFormat="1" applyFont="1">
      <alignment vertical="center"/>
    </xf>
    <xf numFmtId="176" fontId="7" fillId="0" borderId="0" xfId="2" applyNumberFormat="1" applyFont="1" applyAlignment="1">
      <alignment horizontal="left" vertical="center"/>
    </xf>
    <xf numFmtId="0" fontId="7" fillId="0" borderId="0" xfId="2" applyFont="1" applyAlignment="1">
      <alignment horizontal="left" vertical="center"/>
    </xf>
    <xf numFmtId="176" fontId="3" fillId="0" borderId="0" xfId="2" applyNumberFormat="1" applyFont="1" applyAlignment="1">
      <alignment vertical="center"/>
    </xf>
    <xf numFmtId="176" fontId="3" fillId="0" borderId="5" xfId="0" applyNumberFormat="1" applyFont="1" applyBorder="1" applyAlignment="1">
      <alignment horizontal="center" vertical="center"/>
    </xf>
    <xf numFmtId="176" fontId="3" fillId="0" borderId="6" xfId="0" applyNumberFormat="1" applyFont="1" applyBorder="1" applyAlignment="1">
      <alignment horizontal="right" vertical="center"/>
    </xf>
    <xf numFmtId="176" fontId="3" fillId="0" borderId="0" xfId="0" applyNumberFormat="1" applyFont="1">
      <alignment vertical="center"/>
    </xf>
    <xf numFmtId="176" fontId="3" fillId="0" borderId="0" xfId="1" applyNumberFormat="1" applyFont="1" applyFill="1" applyBorder="1" applyAlignment="1">
      <alignment vertical="center"/>
    </xf>
    <xf numFmtId="176" fontId="3" fillId="0" borderId="7" xfId="0" applyNumberFormat="1" applyFont="1" applyBorder="1">
      <alignment vertical="center"/>
    </xf>
    <xf numFmtId="177" fontId="3" fillId="0" borderId="0" xfId="0" applyNumberFormat="1" applyFont="1">
      <alignment vertical="center"/>
    </xf>
    <xf numFmtId="177" fontId="3" fillId="0" borderId="5" xfId="0" applyNumberFormat="1" applyFont="1" applyBorder="1" applyAlignment="1">
      <alignment horizontal="center" vertical="center" shrinkToFit="1"/>
    </xf>
    <xf numFmtId="177" fontId="3" fillId="0" borderId="6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>
      <alignment vertical="center"/>
    </xf>
    <xf numFmtId="176" fontId="3" fillId="0" borderId="8" xfId="2" applyNumberFormat="1" applyFont="1" applyBorder="1" applyAlignment="1">
      <alignment horizontal="center" vertical="center"/>
    </xf>
    <xf numFmtId="177" fontId="3" fillId="0" borderId="8" xfId="0" applyNumberFormat="1" applyFont="1" applyBorder="1" applyAlignment="1">
      <alignment horizontal="center" vertical="center" shrinkToFit="1"/>
    </xf>
    <xf numFmtId="176" fontId="3" fillId="0" borderId="1" xfId="2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78" fontId="3" fillId="0" borderId="0" xfId="0" applyNumberFormat="1" applyFont="1" applyAlignment="1">
      <alignment horizontal="right" vertical="center"/>
    </xf>
    <xf numFmtId="176" fontId="4" fillId="0" borderId="0" xfId="0" applyNumberFormat="1" applyFont="1">
      <alignment vertical="center"/>
    </xf>
  </cellXfs>
  <cellStyles count="3">
    <cellStyle name="桁区切り_単独表011～020" xfId="1"/>
    <cellStyle name="標準" xfId="0" builtinId="0"/>
    <cellStyle name="標準_Sheet1" xfId="2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J23"/>
  <sheetViews>
    <sheetView tabSelected="1" view="pageBreakPreview" zoomScaleSheetLayoutView="100" workbookViewId="0">
      <selection sqref="A1:XFD1"/>
    </sheetView>
  </sheetViews>
  <sheetFormatPr defaultColWidth="9" defaultRowHeight="13.5"/>
  <cols>
    <col min="1" max="1" width="14.61328125" style="1" customWidth="1"/>
    <col min="2" max="9" width="8.3828125" style="1" customWidth="1"/>
    <col min="10" max="16384" width="9" style="2"/>
  </cols>
  <sheetData>
    <row r="1" spans="1:9" s="3" customFormat="1" ht="14.25">
      <c r="A1" s="4" t="s">
        <v>0</v>
      </c>
      <c r="B1" s="4"/>
      <c r="C1" s="4"/>
      <c r="D1" s="4"/>
      <c r="E1" s="4"/>
      <c r="F1" s="4"/>
      <c r="G1" s="4"/>
      <c r="H1" s="4"/>
      <c r="I1" s="4"/>
    </row>
    <row r="2" spans="1:9">
      <c r="A2" s="1"/>
      <c r="B2" s="13"/>
      <c r="C2" s="13"/>
      <c r="D2" s="13"/>
      <c r="E2" s="19"/>
      <c r="F2" s="13"/>
      <c r="G2" s="13"/>
      <c r="H2" s="13"/>
      <c r="I2" s="27"/>
    </row>
    <row r="3" spans="1:9">
      <c r="A3" s="5" t="s">
        <v>3</v>
      </c>
      <c r="B3" s="14" t="s">
        <v>12</v>
      </c>
      <c r="C3" s="14"/>
      <c r="D3" s="14"/>
      <c r="E3" s="14"/>
      <c r="F3" s="25" t="s">
        <v>18</v>
      </c>
      <c r="G3" s="14"/>
      <c r="H3" s="14"/>
      <c r="I3" s="23"/>
    </row>
    <row r="4" spans="1:9">
      <c r="A4" s="5"/>
      <c r="B4" s="14" t="s">
        <v>13</v>
      </c>
      <c r="C4" s="14" t="s">
        <v>15</v>
      </c>
      <c r="D4" s="14" t="s">
        <v>6</v>
      </c>
      <c r="E4" s="20" t="s">
        <v>17</v>
      </c>
      <c r="F4" s="25" t="s">
        <v>13</v>
      </c>
      <c r="G4" s="14" t="s">
        <v>15</v>
      </c>
      <c r="H4" s="14" t="s">
        <v>6</v>
      </c>
      <c r="I4" s="24" t="s">
        <v>17</v>
      </c>
    </row>
    <row r="5" spans="1:9">
      <c r="A5" s="6"/>
      <c r="B5" s="15" t="s">
        <v>14</v>
      </c>
      <c r="C5" s="15" t="s">
        <v>14</v>
      </c>
      <c r="D5" s="15" t="s">
        <v>14</v>
      </c>
      <c r="E5" s="21" t="s">
        <v>16</v>
      </c>
      <c r="F5" s="15" t="s">
        <v>14</v>
      </c>
      <c r="G5" s="15" t="s">
        <v>14</v>
      </c>
      <c r="H5" s="15" t="s">
        <v>14</v>
      </c>
      <c r="I5" s="21" t="s">
        <v>16</v>
      </c>
    </row>
    <row r="6" spans="1:9">
      <c r="A6" s="7" t="s">
        <v>1</v>
      </c>
      <c r="B6" s="16">
        <v>93948</v>
      </c>
      <c r="C6" s="16">
        <v>44051</v>
      </c>
      <c r="D6" s="16">
        <v>49897</v>
      </c>
      <c r="E6" s="19">
        <v>100</v>
      </c>
      <c r="F6" s="16">
        <v>90745</v>
      </c>
      <c r="G6" s="16">
        <v>42442</v>
      </c>
      <c r="H6" s="16">
        <v>48303</v>
      </c>
      <c r="I6" s="19">
        <v>100</v>
      </c>
    </row>
    <row r="7" spans="1:9">
      <c r="A7" s="7" t="s">
        <v>4</v>
      </c>
      <c r="B7" s="17">
        <v>55935</v>
      </c>
      <c r="C7" s="17">
        <v>31727</v>
      </c>
      <c r="D7" s="17">
        <v>24208</v>
      </c>
      <c r="E7" s="19">
        <v>59.5</v>
      </c>
      <c r="F7" s="17">
        <v>53494</v>
      </c>
      <c r="G7" s="13">
        <v>29857</v>
      </c>
      <c r="H7" s="13">
        <v>23637</v>
      </c>
      <c r="I7" s="19">
        <v>58.949804396936464</v>
      </c>
    </row>
    <row r="8" spans="1:9">
      <c r="A8" s="8" t="s">
        <v>2</v>
      </c>
      <c r="B8" s="17">
        <v>52842</v>
      </c>
      <c r="C8" s="17">
        <v>29662</v>
      </c>
      <c r="D8" s="17">
        <v>23180</v>
      </c>
      <c r="E8" s="19">
        <v>56.2</v>
      </c>
      <c r="F8" s="17">
        <v>50472</v>
      </c>
      <c r="G8" s="13">
        <v>27800</v>
      </c>
      <c r="H8" s="13">
        <v>22672</v>
      </c>
      <c r="I8" s="19">
        <v>55.619593366025676</v>
      </c>
    </row>
    <row r="9" spans="1:9">
      <c r="A9" s="8" t="s">
        <v>5</v>
      </c>
      <c r="B9" s="17">
        <v>3093</v>
      </c>
      <c r="C9" s="17">
        <v>2065</v>
      </c>
      <c r="D9" s="17">
        <v>1028</v>
      </c>
      <c r="E9" s="19">
        <v>3.3</v>
      </c>
      <c r="F9" s="17">
        <v>3022</v>
      </c>
      <c r="G9" s="13">
        <v>2057</v>
      </c>
      <c r="H9" s="13">
        <v>965</v>
      </c>
      <c r="I9" s="19">
        <v>3.3302110309107937</v>
      </c>
    </row>
    <row r="10" spans="1:9">
      <c r="A10" s="7" t="s">
        <v>7</v>
      </c>
      <c r="B10" s="17">
        <v>36674</v>
      </c>
      <c r="C10" s="17">
        <v>11518</v>
      </c>
      <c r="D10" s="17">
        <v>25156</v>
      </c>
      <c r="E10" s="19">
        <v>39</v>
      </c>
      <c r="F10" s="17">
        <v>34122</v>
      </c>
      <c r="G10" s="13">
        <v>11140</v>
      </c>
      <c r="H10" s="13">
        <v>22982</v>
      </c>
      <c r="I10" s="19">
        <v>37.60207173948978</v>
      </c>
    </row>
    <row r="11" spans="1:9">
      <c r="A11" s="9" t="s">
        <v>8</v>
      </c>
      <c r="B11" s="18">
        <v>1339</v>
      </c>
      <c r="C11" s="18">
        <v>806</v>
      </c>
      <c r="D11" s="18">
        <v>533</v>
      </c>
      <c r="E11" s="22">
        <f>B11/B6*100</f>
        <v>1.4252565248861073</v>
      </c>
      <c r="F11" s="18">
        <v>3129</v>
      </c>
      <c r="G11" s="18">
        <v>1445</v>
      </c>
      <c r="H11" s="18">
        <v>1684</v>
      </c>
      <c r="I11" s="22">
        <f>F11/F6*100</f>
        <v>3.448123863573751</v>
      </c>
    </row>
    <row r="12" spans="1:9">
      <c r="A12" s="10"/>
      <c r="B12" s="13"/>
      <c r="C12" s="13"/>
      <c r="D12" s="13"/>
      <c r="E12" s="19"/>
      <c r="F12" s="13"/>
      <c r="G12" s="13"/>
      <c r="H12" s="13"/>
      <c r="I12" s="27"/>
    </row>
    <row r="13" spans="1:9">
      <c r="A13" s="5" t="s">
        <v>3</v>
      </c>
      <c r="B13" s="14" t="s">
        <v>10</v>
      </c>
      <c r="C13" s="14"/>
      <c r="D13" s="14"/>
      <c r="E13" s="23"/>
      <c r="F13" s="14" t="s">
        <v>19</v>
      </c>
      <c r="G13" s="14"/>
      <c r="H13" s="14"/>
      <c r="I13" s="23"/>
    </row>
    <row r="14" spans="1:9">
      <c r="A14" s="5"/>
      <c r="B14" s="14" t="s">
        <v>13</v>
      </c>
      <c r="C14" s="14" t="s">
        <v>15</v>
      </c>
      <c r="D14" s="14" t="s">
        <v>6</v>
      </c>
      <c r="E14" s="24" t="s">
        <v>17</v>
      </c>
      <c r="F14" s="14" t="s">
        <v>13</v>
      </c>
      <c r="G14" s="14" t="s">
        <v>15</v>
      </c>
      <c r="H14" s="14" t="s">
        <v>6</v>
      </c>
      <c r="I14" s="24" t="s">
        <v>17</v>
      </c>
    </row>
    <row r="15" spans="1:9">
      <c r="A15" s="6"/>
      <c r="B15" s="15" t="s">
        <v>14</v>
      </c>
      <c r="C15" s="15" t="s">
        <v>14</v>
      </c>
      <c r="D15" s="15" t="s">
        <v>14</v>
      </c>
      <c r="E15" s="21" t="s">
        <v>16</v>
      </c>
      <c r="F15" s="15" t="s">
        <v>14</v>
      </c>
      <c r="G15" s="15" t="s">
        <v>14</v>
      </c>
      <c r="H15" s="15" t="s">
        <v>14</v>
      </c>
      <c r="I15" s="21" t="s">
        <v>16</v>
      </c>
    </row>
    <row r="16" spans="1:9">
      <c r="A16" s="7" t="s">
        <v>1</v>
      </c>
      <c r="B16" s="16">
        <v>89062</v>
      </c>
      <c r="C16" s="16">
        <v>41911</v>
      </c>
      <c r="D16" s="16">
        <f t="shared" ref="D16:D21" si="0">B16-C16</f>
        <v>47151</v>
      </c>
      <c r="E16" s="19">
        <v>100</v>
      </c>
      <c r="F16" s="16">
        <v>85778</v>
      </c>
      <c r="G16" s="16">
        <v>40575</v>
      </c>
      <c r="H16" s="16">
        <f t="shared" ref="H16:H21" si="1">F16-G16</f>
        <v>45203</v>
      </c>
      <c r="I16" s="19">
        <v>100</v>
      </c>
    </row>
    <row r="17" spans="1:10">
      <c r="A17" s="7" t="s">
        <v>4</v>
      </c>
      <c r="B17" s="17">
        <v>51731</v>
      </c>
      <c r="C17" s="13">
        <v>28561</v>
      </c>
      <c r="D17" s="13">
        <f t="shared" si="0"/>
        <v>23170</v>
      </c>
      <c r="E17" s="19">
        <f>B17/B16*100</f>
        <v>58.084255911612139</v>
      </c>
      <c r="F17" s="17">
        <v>50084</v>
      </c>
      <c r="G17" s="13">
        <v>27080</v>
      </c>
      <c r="H17" s="13">
        <f t="shared" si="1"/>
        <v>23004</v>
      </c>
      <c r="I17" s="19">
        <f>F17/F16*100</f>
        <v>58.387931637482801</v>
      </c>
      <c r="J17" s="28"/>
    </row>
    <row r="18" spans="1:10">
      <c r="A18" s="8" t="s">
        <v>2</v>
      </c>
      <c r="B18" s="17">
        <v>49533</v>
      </c>
      <c r="C18" s="13">
        <v>27102</v>
      </c>
      <c r="D18" s="13">
        <f t="shared" si="0"/>
        <v>22431</v>
      </c>
      <c r="E18" s="19">
        <f>B18/B16*100</f>
        <v>55.616312231928319</v>
      </c>
      <c r="F18" s="17">
        <v>48532</v>
      </c>
      <c r="G18" s="13">
        <v>26110</v>
      </c>
      <c r="H18" s="13">
        <f t="shared" si="1"/>
        <v>22422</v>
      </c>
      <c r="I18" s="19">
        <f>F18/F16*100</f>
        <v>56.578609899974353</v>
      </c>
      <c r="J18" s="28"/>
    </row>
    <row r="19" spans="1:10">
      <c r="A19" s="8" t="s">
        <v>5</v>
      </c>
      <c r="B19" s="17">
        <v>2198</v>
      </c>
      <c r="C19" s="13">
        <v>1459</v>
      </c>
      <c r="D19" s="13">
        <f t="shared" si="0"/>
        <v>739</v>
      </c>
      <c r="E19" s="19">
        <f>B19/B16*100</f>
        <v>2.4679436796838159</v>
      </c>
      <c r="F19" s="17">
        <v>1552</v>
      </c>
      <c r="G19" s="13">
        <v>970</v>
      </c>
      <c r="H19" s="13">
        <f t="shared" si="1"/>
        <v>582</v>
      </c>
      <c r="I19" s="19">
        <f>F19/F16*100</f>
        <v>1.809321737508452</v>
      </c>
      <c r="J19" s="28"/>
    </row>
    <row r="20" spans="1:10">
      <c r="A20" s="7" t="s">
        <v>7</v>
      </c>
      <c r="B20" s="17">
        <v>35238</v>
      </c>
      <c r="C20" s="13">
        <v>12249</v>
      </c>
      <c r="D20" s="13">
        <f t="shared" si="0"/>
        <v>22989</v>
      </c>
      <c r="E20" s="19">
        <f>B20/B16*100</f>
        <v>39.565695807415061</v>
      </c>
      <c r="F20" s="17">
        <v>29971</v>
      </c>
      <c r="G20" s="13">
        <v>10615</v>
      </c>
      <c r="H20" s="13">
        <f t="shared" si="1"/>
        <v>19356</v>
      </c>
      <c r="I20" s="19">
        <f>F20/F16*100</f>
        <v>34.940194455454773</v>
      </c>
      <c r="J20" s="28"/>
    </row>
    <row r="21" spans="1:10">
      <c r="A21" s="9" t="s">
        <v>8</v>
      </c>
      <c r="B21" s="18">
        <v>2093</v>
      </c>
      <c r="C21" s="18">
        <v>1101</v>
      </c>
      <c r="D21" s="18">
        <f t="shared" si="0"/>
        <v>992</v>
      </c>
      <c r="E21" s="22">
        <f>B21/B16*100</f>
        <v>2.3500482809728056</v>
      </c>
      <c r="F21" s="18">
        <v>5723</v>
      </c>
      <c r="G21" s="18">
        <v>2880</v>
      </c>
      <c r="H21" s="18">
        <f t="shared" si="1"/>
        <v>2843</v>
      </c>
      <c r="I21" s="22">
        <f>F21/F16*100</f>
        <v>6.6718739070624169</v>
      </c>
      <c r="J21" s="28"/>
    </row>
    <row r="22" spans="1:10">
      <c r="A22" s="11" t="s">
        <v>9</v>
      </c>
      <c r="B22" s="11"/>
      <c r="C22" s="11"/>
      <c r="D22" s="11"/>
      <c r="E22" s="11"/>
      <c r="F22" s="11"/>
      <c r="G22" s="11"/>
      <c r="H22" s="26" t="s">
        <v>20</v>
      </c>
      <c r="I22" s="26"/>
    </row>
    <row r="23" spans="1:10">
      <c r="A23" s="12" t="s">
        <v>11</v>
      </c>
      <c r="B23" s="12"/>
      <c r="C23" s="12"/>
      <c r="D23" s="12"/>
      <c r="E23" s="12"/>
      <c r="F23" s="12"/>
      <c r="G23" s="12"/>
    </row>
  </sheetData>
  <mergeCells count="10">
    <mergeCell ref="A1:I1"/>
    <mergeCell ref="B3:E3"/>
    <mergeCell ref="F3:I3"/>
    <mergeCell ref="B13:E13"/>
    <mergeCell ref="F13:I13"/>
    <mergeCell ref="A22:G22"/>
    <mergeCell ref="H22:I22"/>
    <mergeCell ref="A23:G23"/>
    <mergeCell ref="A3:A4"/>
    <mergeCell ref="A13:A14"/>
  </mergeCells>
  <phoneticPr fontId="2"/>
  <pageMargins left="0.68" right="0.31" top="0.62" bottom="0.71" header="0.51200000000000001" footer="0.51200000000000001"/>
  <pageSetup paperSize="9" fitToWidth="1" fitToHeight="1" orientation="portrait" usePrinterDefaults="1" horizontalDpi="300" verticalDpi="300" r:id="rId1"/>
  <headerFooter alignWithMargins="0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17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2026-02-20T05:48:45Z</dcterms:created>
  <dcterms:modified xsi:type="dcterms:W3CDTF">2026-03-19T02:45:05Z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2026-03-19T02:45:05Z</vt:filetime>
  </property>
</Properties>
</file>