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92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<sst xmlns="http://schemas.openxmlformats.org/spreadsheetml/2006/main" xmlns:r="http://schemas.openxmlformats.org/officeDocument/2006/relationships" count="23" uniqueCount="23">
  <si>
    <t>92　介護保険第1号被保険者保険料の状況</t>
    <rPh sb="3" eb="5">
      <t>カイゴ</t>
    </rPh>
    <rPh sb="5" eb="7">
      <t>ホケン</t>
    </rPh>
    <rPh sb="7" eb="8">
      <t>ダイ</t>
    </rPh>
    <rPh sb="9" eb="10">
      <t>ゴウ</t>
    </rPh>
    <rPh sb="10" eb="11">
      <t>ヒ</t>
    </rPh>
    <rPh sb="11" eb="14">
      <t>ホケンシャ</t>
    </rPh>
    <rPh sb="14" eb="16">
      <t>ホケン</t>
    </rPh>
    <rPh sb="16" eb="17">
      <t>リョウ</t>
    </rPh>
    <rPh sb="18" eb="20">
      <t>ジョウキョウ</t>
    </rPh>
    <phoneticPr fontId="2"/>
  </si>
  <si>
    <t>年度</t>
    <rPh sb="0" eb="2">
      <t>ネンド</t>
    </rPh>
    <phoneticPr fontId="2"/>
  </si>
  <si>
    <t>令和元</t>
    <rPh sb="0" eb="2">
      <t>レイワ</t>
    </rPh>
    <rPh sb="2" eb="3">
      <t>ガン</t>
    </rPh>
    <phoneticPr fontId="2"/>
  </si>
  <si>
    <t>第1段階</t>
    <rPh sb="0" eb="1">
      <t>ダイ</t>
    </rPh>
    <rPh sb="2" eb="4">
      <t>ダンカイ</t>
    </rPh>
    <phoneticPr fontId="2"/>
  </si>
  <si>
    <t>上段は年間保険料（円）</t>
    <rPh sb="0" eb="2">
      <t>ジョウダン</t>
    </rPh>
    <rPh sb="3" eb="5">
      <t>ネンカン</t>
    </rPh>
    <rPh sb="5" eb="8">
      <t>ホケンリョウ</t>
    </rPh>
    <rPh sb="9" eb="10">
      <t>エン</t>
    </rPh>
    <phoneticPr fontId="2"/>
  </si>
  <si>
    <t>第3段階</t>
    <rPh sb="0" eb="1">
      <t>ダイ</t>
    </rPh>
    <rPh sb="2" eb="4">
      <t>ダンカイ</t>
    </rPh>
    <phoneticPr fontId="2"/>
  </si>
  <si>
    <t>下段は人数（人）</t>
    <rPh sb="0" eb="2">
      <t>カダン</t>
    </rPh>
    <rPh sb="3" eb="5">
      <t>ニンズウ</t>
    </rPh>
    <rPh sb="6" eb="7">
      <t>ニン</t>
    </rPh>
    <phoneticPr fontId="2"/>
  </si>
  <si>
    <t>第2段階</t>
    <rPh sb="0" eb="1">
      <t>ダイ</t>
    </rPh>
    <rPh sb="2" eb="4">
      <t>ダンカイ</t>
    </rPh>
    <phoneticPr fontId="2"/>
  </si>
  <si>
    <t>第4段階</t>
    <rPh sb="0" eb="1">
      <t>ダイ</t>
    </rPh>
    <rPh sb="2" eb="4">
      <t>ダンカイ</t>
    </rPh>
    <phoneticPr fontId="2"/>
  </si>
  <si>
    <t>第5段階</t>
    <rPh sb="0" eb="1">
      <t>ダイ</t>
    </rPh>
    <rPh sb="2" eb="4">
      <t>ダンカイ</t>
    </rPh>
    <phoneticPr fontId="2"/>
  </si>
  <si>
    <t>第6段階</t>
    <rPh sb="0" eb="1">
      <t>ダイ</t>
    </rPh>
    <rPh sb="2" eb="4">
      <t>ダンカイ</t>
    </rPh>
    <phoneticPr fontId="2"/>
  </si>
  <si>
    <t>第10段階</t>
    <rPh sb="0" eb="1">
      <t>ダイ</t>
    </rPh>
    <rPh sb="3" eb="5">
      <t>ダンカイ</t>
    </rPh>
    <phoneticPr fontId="2"/>
  </si>
  <si>
    <t>第7段階</t>
    <rPh sb="0" eb="1">
      <t>ダイ</t>
    </rPh>
    <rPh sb="2" eb="4">
      <t>ダンカイ</t>
    </rPh>
    <phoneticPr fontId="2"/>
  </si>
  <si>
    <t>第8段階</t>
    <rPh sb="0" eb="1">
      <t>ダイ</t>
    </rPh>
    <rPh sb="2" eb="4">
      <t>ダンカイ</t>
    </rPh>
    <phoneticPr fontId="2"/>
  </si>
  <si>
    <t>第9段階</t>
    <rPh sb="0" eb="1">
      <t>ダイ</t>
    </rPh>
    <rPh sb="2" eb="4">
      <t>ダンカイ</t>
    </rPh>
    <phoneticPr fontId="2"/>
  </si>
  <si>
    <t>（人数　3月31日現在）</t>
    <rPh sb="1" eb="3">
      <t>ニンズウ</t>
    </rPh>
    <rPh sb="5" eb="6">
      <t>ツキ</t>
    </rPh>
    <rPh sb="8" eb="9">
      <t>ニチ</t>
    </rPh>
    <rPh sb="9" eb="11">
      <t>ゲンザイ</t>
    </rPh>
    <phoneticPr fontId="2"/>
  </si>
  <si>
    <t>計</t>
    <rPh sb="0" eb="1">
      <t>ケイ</t>
    </rPh>
    <phoneticPr fontId="2"/>
  </si>
  <si>
    <t>－</t>
  </si>
  <si>
    <t>資料　市高齢介護課</t>
    <rPh sb="0" eb="2">
      <t>シリョウ</t>
    </rPh>
    <rPh sb="3" eb="4">
      <t>シ</t>
    </rPh>
    <rPh sb="4" eb="6">
      <t>コウレイ</t>
    </rPh>
    <rPh sb="6" eb="8">
      <t>カイゴ</t>
    </rPh>
    <rPh sb="8" eb="9">
      <t>カ</t>
    </rPh>
    <phoneticPr fontId="2"/>
  </si>
  <si>
    <t>平成28</t>
  </si>
  <si>
    <t>第11段階</t>
    <rPh sb="0" eb="1">
      <t>ダイ</t>
    </rPh>
    <rPh sb="3" eb="5">
      <t>ダンカイ</t>
    </rPh>
    <phoneticPr fontId="2"/>
  </si>
  <si>
    <t>第12段階</t>
    <rPh sb="0" eb="1">
      <t>ダイ</t>
    </rPh>
    <rPh sb="3" eb="5">
      <t>ダンカイ</t>
    </rPh>
    <phoneticPr fontId="2"/>
  </si>
  <si>
    <t>第13段階</t>
    <rPh sb="0" eb="1">
      <t>ダイ</t>
    </rPh>
    <rPh sb="3" eb="5">
      <t>ダンカイ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</si>
</sst>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38" fontId="3" fillId="0" borderId="7" xfId="1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8" fontId="3" fillId="0" borderId="0" xfId="1" applyFont="1" applyFill="1" applyAlignment="1">
      <alignment vertical="center"/>
    </xf>
    <xf numFmtId="0" fontId="6" fillId="0" borderId="0" xfId="0" applyFont="1" applyAlignment="1">
      <alignment vertical="center"/>
    </xf>
    <xf numFmtId="38" fontId="3" fillId="0" borderId="5" xfId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8" fontId="3" fillId="0" borderId="5" xfId="1" applyFont="1" applyFill="1" applyBorder="1" applyAlignment="1">
      <alignment horizontal="right" vertical="center"/>
    </xf>
    <xf numFmtId="38" fontId="3" fillId="0" borderId="1" xfId="1" applyFont="1" applyFill="1" applyBorder="1" applyAlignment="1">
      <alignment horizontal="right" vertical="center"/>
    </xf>
    <xf numFmtId="38" fontId="3" fillId="0" borderId="0" xfId="1" applyFont="1" applyFill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38" fontId="3" fillId="0" borderId="0" xfId="1" applyFont="1" applyFill="1" applyBorder="1" applyAlignment="1">
      <alignment horizontal="center" vertical="center"/>
    </xf>
    <xf numFmtId="38" fontId="3" fillId="0" borderId="5" xfId="1" applyFont="1" applyFill="1" applyBorder="1" applyAlignment="1">
      <alignment horizontal="center" vertical="center"/>
    </xf>
    <xf numFmtId="38" fontId="3" fillId="0" borderId="0" xfId="1" applyFont="1" applyFill="1" applyAlignment="1">
      <alignment horizontal="center" vertical="center"/>
    </xf>
    <xf numFmtId="0" fontId="3" fillId="0" borderId="5" xfId="0" applyFont="1" applyBorder="1" applyAlignment="1">
      <alignment horizontal="right"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24"/>
  <sheetViews>
    <sheetView tabSelected="1" view="pageBreakPreview" zoomScaleSheetLayoutView="100" workbookViewId="0">
      <selection activeCell="O20" sqref="O20"/>
    </sheetView>
  </sheetViews>
  <sheetFormatPr defaultColWidth="9" defaultRowHeight="12"/>
  <cols>
    <col min="1" max="1" width="6.3828125" style="1" customWidth="1"/>
    <col min="2" max="15" width="7" style="1" customWidth="1"/>
    <col min="16" max="16384" width="9" style="1" bestFit="1" customWidth="0"/>
  </cols>
  <sheetData>
    <row r="1" spans="1:15" s="2" customFormat="1" ht="14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4.25" customHeight="1">
      <c r="O2" s="26" t="s">
        <v>15</v>
      </c>
    </row>
    <row r="3" spans="1:15" ht="14.25" customHeight="1">
      <c r="A3" s="5" t="s">
        <v>1</v>
      </c>
      <c r="B3" s="12" t="s">
        <v>3</v>
      </c>
      <c r="C3" s="12" t="s">
        <v>7</v>
      </c>
      <c r="D3" s="12" t="s">
        <v>5</v>
      </c>
      <c r="E3" s="12" t="s">
        <v>8</v>
      </c>
      <c r="F3" s="12" t="s">
        <v>9</v>
      </c>
      <c r="G3" s="12" t="s">
        <v>10</v>
      </c>
      <c r="H3" s="5" t="s">
        <v>12</v>
      </c>
      <c r="I3" s="12" t="s">
        <v>13</v>
      </c>
      <c r="J3" s="12" t="s">
        <v>14</v>
      </c>
      <c r="K3" s="12" t="s">
        <v>11</v>
      </c>
      <c r="L3" s="12" t="s">
        <v>20</v>
      </c>
      <c r="M3" s="12" t="s">
        <v>21</v>
      </c>
      <c r="N3" s="12" t="s">
        <v>22</v>
      </c>
      <c r="O3" s="27" t="s">
        <v>16</v>
      </c>
    </row>
    <row r="4" spans="1:15" ht="14.25" customHeight="1">
      <c r="A4" s="6" t="s">
        <v>19</v>
      </c>
      <c r="B4" s="13">
        <v>31320</v>
      </c>
      <c r="C4" s="13">
        <v>45240</v>
      </c>
      <c r="D4" s="13">
        <v>52200</v>
      </c>
      <c r="E4" s="13">
        <v>52200</v>
      </c>
      <c r="F4" s="13">
        <v>69600</v>
      </c>
      <c r="G4" s="22">
        <v>83520</v>
      </c>
      <c r="H4" s="22">
        <v>90480</v>
      </c>
      <c r="I4" s="22">
        <v>104400</v>
      </c>
      <c r="J4" s="24">
        <v>118320</v>
      </c>
      <c r="K4" s="24">
        <v>139200</v>
      </c>
      <c r="L4" s="24"/>
      <c r="M4" s="24"/>
      <c r="N4" s="24"/>
      <c r="O4" s="28" t="s">
        <v>17</v>
      </c>
    </row>
    <row r="5" spans="1:15" ht="14.25" customHeight="1">
      <c r="A5" s="7"/>
      <c r="B5" s="14">
        <v>4586</v>
      </c>
      <c r="C5" s="14">
        <v>3412</v>
      </c>
      <c r="D5" s="14">
        <v>2873</v>
      </c>
      <c r="E5" s="14">
        <v>2792</v>
      </c>
      <c r="F5" s="14">
        <v>4957</v>
      </c>
      <c r="G5" s="23">
        <v>5340</v>
      </c>
      <c r="H5" s="23">
        <v>2961</v>
      </c>
      <c r="I5" s="23">
        <v>1619</v>
      </c>
      <c r="J5" s="23">
        <v>1016</v>
      </c>
      <c r="K5" s="23">
        <v>445</v>
      </c>
      <c r="L5" s="23"/>
      <c r="M5" s="23"/>
      <c r="N5" s="23"/>
      <c r="O5" s="14">
        <f>SUM(B5:K5)</f>
        <v>30001</v>
      </c>
    </row>
    <row r="6" spans="1:15" ht="14.25" customHeight="1">
      <c r="A6" s="6">
        <v>29</v>
      </c>
      <c r="B6" s="13">
        <v>31320</v>
      </c>
      <c r="C6" s="13">
        <v>45240</v>
      </c>
      <c r="D6" s="13">
        <v>52200</v>
      </c>
      <c r="E6" s="13">
        <v>52200</v>
      </c>
      <c r="F6" s="13">
        <v>69600</v>
      </c>
      <c r="G6" s="22">
        <v>83520</v>
      </c>
      <c r="H6" s="22">
        <v>90480</v>
      </c>
      <c r="I6" s="22">
        <v>104400</v>
      </c>
      <c r="J6" s="24">
        <v>118320</v>
      </c>
      <c r="K6" s="24">
        <v>139200</v>
      </c>
      <c r="L6" s="24"/>
      <c r="M6" s="24"/>
      <c r="N6" s="24"/>
      <c r="O6" s="28" t="s">
        <v>17</v>
      </c>
    </row>
    <row r="7" spans="1:15" ht="14.25" customHeight="1">
      <c r="A7" s="7"/>
      <c r="B7" s="14">
        <v>4568</v>
      </c>
      <c r="C7" s="14">
        <v>3386</v>
      </c>
      <c r="D7" s="14">
        <v>2930</v>
      </c>
      <c r="E7" s="14">
        <v>2586</v>
      </c>
      <c r="F7" s="14">
        <v>4911</v>
      </c>
      <c r="G7" s="23">
        <v>5572</v>
      </c>
      <c r="H7" s="23">
        <v>2972</v>
      </c>
      <c r="I7" s="23">
        <v>1699</v>
      </c>
      <c r="J7" s="23">
        <v>1067</v>
      </c>
      <c r="K7" s="23">
        <v>440</v>
      </c>
      <c r="L7" s="23"/>
      <c r="M7" s="23"/>
      <c r="N7" s="23"/>
      <c r="O7" s="14">
        <f>SUM(B7:K7)</f>
        <v>30131</v>
      </c>
    </row>
    <row r="8" spans="1:15" ht="14.25" customHeight="1">
      <c r="A8" s="6">
        <v>30</v>
      </c>
      <c r="B8" s="13">
        <v>31860</v>
      </c>
      <c r="C8" s="13">
        <v>46020</v>
      </c>
      <c r="D8" s="13">
        <v>53100</v>
      </c>
      <c r="E8" s="13">
        <v>56640</v>
      </c>
      <c r="F8" s="13">
        <v>70800</v>
      </c>
      <c r="G8" s="22">
        <v>84960</v>
      </c>
      <c r="H8" s="22">
        <v>92040</v>
      </c>
      <c r="I8" s="22">
        <v>106200</v>
      </c>
      <c r="J8" s="24">
        <v>120360</v>
      </c>
      <c r="K8" s="24">
        <v>141600</v>
      </c>
      <c r="L8" s="24"/>
      <c r="M8" s="24"/>
      <c r="N8" s="24"/>
      <c r="O8" s="28" t="s">
        <v>17</v>
      </c>
    </row>
    <row r="9" spans="1:15" ht="14.25" customHeight="1">
      <c r="A9" s="7"/>
      <c r="B9" s="14">
        <v>4396</v>
      </c>
      <c r="C9" s="14">
        <v>3474</v>
      </c>
      <c r="D9" s="14">
        <v>3042</v>
      </c>
      <c r="E9" s="14">
        <v>2515</v>
      </c>
      <c r="F9" s="14">
        <v>4986</v>
      </c>
      <c r="G9" s="23">
        <v>5350</v>
      </c>
      <c r="H9" s="23">
        <v>3576</v>
      </c>
      <c r="I9" s="23">
        <v>1527</v>
      </c>
      <c r="J9" s="23">
        <v>1034</v>
      </c>
      <c r="K9" s="23">
        <v>440</v>
      </c>
      <c r="L9" s="23"/>
      <c r="M9" s="23"/>
      <c r="N9" s="23"/>
      <c r="O9" s="14">
        <f>SUM(B9:K9)</f>
        <v>30340</v>
      </c>
    </row>
    <row r="10" spans="1:15" ht="14.25" customHeight="1">
      <c r="A10" s="6" t="s">
        <v>2</v>
      </c>
      <c r="B10" s="13">
        <v>26550</v>
      </c>
      <c r="C10" s="13">
        <v>40710</v>
      </c>
      <c r="D10" s="13">
        <v>51330</v>
      </c>
      <c r="E10" s="13">
        <v>56640</v>
      </c>
      <c r="F10" s="13">
        <v>70800</v>
      </c>
      <c r="G10" s="24">
        <v>84960</v>
      </c>
      <c r="H10" s="24">
        <v>92040</v>
      </c>
      <c r="I10" s="24">
        <v>106200</v>
      </c>
      <c r="J10" s="24">
        <v>120360</v>
      </c>
      <c r="K10" s="24">
        <v>141600</v>
      </c>
      <c r="L10" s="24"/>
      <c r="M10" s="24"/>
      <c r="N10" s="24"/>
      <c r="O10" s="28" t="s">
        <v>17</v>
      </c>
    </row>
    <row r="11" spans="1:15" ht="14.25" customHeight="1">
      <c r="A11" s="8"/>
      <c r="B11" s="13">
        <v>4236</v>
      </c>
      <c r="C11" s="13">
        <v>3549</v>
      </c>
      <c r="D11" s="13">
        <v>3127</v>
      </c>
      <c r="E11" s="14">
        <v>2393</v>
      </c>
      <c r="F11" s="14">
        <v>4948</v>
      </c>
      <c r="G11" s="24">
        <v>5546</v>
      </c>
      <c r="H11" s="24">
        <v>3640</v>
      </c>
      <c r="I11" s="24">
        <v>1551</v>
      </c>
      <c r="J11" s="24">
        <v>1076</v>
      </c>
      <c r="K11" s="24">
        <v>446</v>
      </c>
      <c r="L11" s="24"/>
      <c r="M11" s="24"/>
      <c r="N11" s="24"/>
      <c r="O11" s="17">
        <f>SUM(B11:K11)</f>
        <v>30512</v>
      </c>
    </row>
    <row r="12" spans="1:15" ht="14.25" customHeight="1">
      <c r="A12" s="9">
        <v>2</v>
      </c>
      <c r="B12" s="15">
        <v>21240</v>
      </c>
      <c r="C12" s="19">
        <v>35400</v>
      </c>
      <c r="D12" s="19">
        <v>49560</v>
      </c>
      <c r="E12" s="19">
        <v>56640</v>
      </c>
      <c r="F12" s="19">
        <v>70800</v>
      </c>
      <c r="G12" s="22">
        <v>84960</v>
      </c>
      <c r="H12" s="22">
        <v>92040</v>
      </c>
      <c r="I12" s="22">
        <v>106200</v>
      </c>
      <c r="J12" s="22">
        <v>120360</v>
      </c>
      <c r="K12" s="22">
        <v>141600</v>
      </c>
      <c r="L12" s="22"/>
      <c r="M12" s="22"/>
      <c r="N12" s="22"/>
      <c r="O12" s="29" t="s">
        <v>17</v>
      </c>
    </row>
    <row r="13" spans="1:15" ht="14.25" customHeight="1">
      <c r="A13" s="8"/>
      <c r="B13" s="16">
        <v>4117</v>
      </c>
      <c r="C13" s="14">
        <v>3615</v>
      </c>
      <c r="D13" s="14">
        <v>3162</v>
      </c>
      <c r="E13" s="14">
        <v>2316</v>
      </c>
      <c r="F13" s="14">
        <v>4915</v>
      </c>
      <c r="G13" s="23">
        <v>5725</v>
      </c>
      <c r="H13" s="23">
        <v>3613</v>
      </c>
      <c r="I13" s="23">
        <v>1655</v>
      </c>
      <c r="J13" s="23">
        <v>1056</v>
      </c>
      <c r="K13" s="23">
        <v>479</v>
      </c>
      <c r="L13" s="24"/>
      <c r="M13" s="24"/>
      <c r="N13" s="24"/>
      <c r="O13" s="17">
        <f>SUM(B13:K13)</f>
        <v>30653</v>
      </c>
    </row>
    <row r="14" spans="1:15" ht="14.25" customHeight="1">
      <c r="A14" s="9">
        <v>3</v>
      </c>
      <c r="B14" s="15">
        <v>21600</v>
      </c>
      <c r="C14" s="19">
        <v>36000</v>
      </c>
      <c r="D14" s="19">
        <v>50400</v>
      </c>
      <c r="E14" s="19">
        <v>57600</v>
      </c>
      <c r="F14" s="19">
        <v>72000</v>
      </c>
      <c r="G14" s="22">
        <v>86400</v>
      </c>
      <c r="H14" s="22">
        <v>93600</v>
      </c>
      <c r="I14" s="22">
        <v>108000</v>
      </c>
      <c r="J14" s="22">
        <v>122400</v>
      </c>
      <c r="K14" s="22">
        <v>144000</v>
      </c>
      <c r="L14" s="22"/>
      <c r="M14" s="22"/>
      <c r="N14" s="22"/>
      <c r="O14" s="29" t="s">
        <v>17</v>
      </c>
    </row>
    <row r="15" spans="1:15" ht="14.25" customHeight="1">
      <c r="A15" s="8"/>
      <c r="B15" s="16">
        <v>4017</v>
      </c>
      <c r="C15" s="14">
        <v>3657</v>
      </c>
      <c r="D15" s="14">
        <v>3327</v>
      </c>
      <c r="E15" s="14">
        <v>2176</v>
      </c>
      <c r="F15" s="14">
        <v>4907</v>
      </c>
      <c r="G15" s="23">
        <v>5595</v>
      </c>
      <c r="H15" s="23">
        <v>3889</v>
      </c>
      <c r="I15" s="23">
        <v>1611</v>
      </c>
      <c r="J15" s="23">
        <v>961</v>
      </c>
      <c r="K15" s="23">
        <v>480</v>
      </c>
      <c r="L15" s="24"/>
      <c r="M15" s="24"/>
      <c r="N15" s="24"/>
      <c r="O15" s="17">
        <f>SUM(B15:K15)</f>
        <v>30620</v>
      </c>
    </row>
    <row r="16" spans="1:15" ht="14.25" customHeight="1">
      <c r="A16" s="9">
        <v>4</v>
      </c>
      <c r="B16" s="15">
        <v>21600</v>
      </c>
      <c r="C16" s="19">
        <v>36000</v>
      </c>
      <c r="D16" s="19">
        <v>50400</v>
      </c>
      <c r="E16" s="19">
        <v>57600</v>
      </c>
      <c r="F16" s="19">
        <v>72000</v>
      </c>
      <c r="G16" s="22">
        <v>86400</v>
      </c>
      <c r="H16" s="22">
        <v>93600</v>
      </c>
      <c r="I16" s="22">
        <v>108000</v>
      </c>
      <c r="J16" s="22">
        <v>122400</v>
      </c>
      <c r="K16" s="22">
        <v>144000</v>
      </c>
      <c r="L16" s="22"/>
      <c r="M16" s="22"/>
      <c r="N16" s="22"/>
      <c r="O16" s="29" t="s">
        <v>17</v>
      </c>
    </row>
    <row r="17" spans="1:15" ht="14.25" customHeight="1">
      <c r="A17" s="8"/>
      <c r="B17" s="16">
        <v>4059</v>
      </c>
      <c r="C17" s="14">
        <v>3922</v>
      </c>
      <c r="D17" s="14">
        <v>3514</v>
      </c>
      <c r="E17" s="14">
        <v>1946</v>
      </c>
      <c r="F17" s="14">
        <v>4984</v>
      </c>
      <c r="G17" s="23">
        <v>5470</v>
      </c>
      <c r="H17" s="23">
        <v>3711</v>
      </c>
      <c r="I17" s="23">
        <v>1568</v>
      </c>
      <c r="J17" s="23">
        <v>918</v>
      </c>
      <c r="K17" s="23">
        <v>477</v>
      </c>
      <c r="L17" s="24"/>
      <c r="M17" s="24"/>
      <c r="N17" s="24"/>
      <c r="O17" s="17">
        <f>SUM(B17:K17)</f>
        <v>30569</v>
      </c>
    </row>
    <row r="18" spans="1:15" ht="14.25" customHeight="1">
      <c r="A18" s="9">
        <v>5</v>
      </c>
      <c r="B18" s="15">
        <v>21600</v>
      </c>
      <c r="C18" s="19">
        <v>36000</v>
      </c>
      <c r="D18" s="19">
        <v>50400</v>
      </c>
      <c r="E18" s="19">
        <v>57600</v>
      </c>
      <c r="F18" s="19">
        <v>72000</v>
      </c>
      <c r="G18" s="22">
        <v>86400</v>
      </c>
      <c r="H18" s="22">
        <v>93600</v>
      </c>
      <c r="I18" s="22">
        <v>108000</v>
      </c>
      <c r="J18" s="22">
        <v>122400</v>
      </c>
      <c r="K18" s="22">
        <v>144000</v>
      </c>
      <c r="L18" s="22"/>
      <c r="M18" s="22"/>
      <c r="N18" s="22"/>
      <c r="O18" s="29" t="s">
        <v>17</v>
      </c>
    </row>
    <row r="19" spans="1:15" ht="14.25" customHeight="1">
      <c r="A19" s="8"/>
      <c r="B19" s="16">
        <v>3801</v>
      </c>
      <c r="C19" s="14">
        <v>3721</v>
      </c>
      <c r="D19" s="14">
        <v>3421</v>
      </c>
      <c r="E19" s="14">
        <v>2010</v>
      </c>
      <c r="F19" s="14">
        <v>4787</v>
      </c>
      <c r="G19" s="23">
        <v>5653</v>
      </c>
      <c r="H19" s="23">
        <v>3838</v>
      </c>
      <c r="I19" s="23">
        <v>1685</v>
      </c>
      <c r="J19" s="23">
        <v>1091</v>
      </c>
      <c r="K19" s="23">
        <v>511</v>
      </c>
      <c r="L19" s="23"/>
      <c r="M19" s="23"/>
      <c r="N19" s="23"/>
      <c r="O19" s="14">
        <f>SUM(B19:K19)</f>
        <v>30518</v>
      </c>
    </row>
    <row r="20" spans="1:15" ht="14.25" customHeight="1">
      <c r="A20" s="9">
        <v>6</v>
      </c>
      <c r="B20" s="17">
        <v>20520</v>
      </c>
      <c r="C20" s="17">
        <v>34920</v>
      </c>
      <c r="D20" s="17">
        <v>49320</v>
      </c>
      <c r="E20" s="17">
        <v>57600</v>
      </c>
      <c r="F20" s="17">
        <v>72000</v>
      </c>
      <c r="G20" s="24">
        <v>86400</v>
      </c>
      <c r="H20" s="24">
        <v>93600</v>
      </c>
      <c r="I20" s="24">
        <v>108000</v>
      </c>
      <c r="J20" s="24">
        <v>122400</v>
      </c>
      <c r="K20" s="24">
        <v>136800</v>
      </c>
      <c r="L20" s="24">
        <v>151200</v>
      </c>
      <c r="M20" s="24">
        <v>165600</v>
      </c>
      <c r="N20" s="24">
        <v>172800</v>
      </c>
      <c r="O20" s="30" t="s">
        <v>17</v>
      </c>
    </row>
    <row r="21" spans="1:15" s="3" customFormat="1" ht="14.25" customHeight="1">
      <c r="A21" s="8"/>
      <c r="B21" s="14">
        <v>3601</v>
      </c>
      <c r="C21" s="14">
        <v>3698</v>
      </c>
      <c r="D21" s="14">
        <v>3369</v>
      </c>
      <c r="E21" s="14">
        <v>1905</v>
      </c>
      <c r="F21" s="14">
        <v>4689</v>
      </c>
      <c r="G21" s="23">
        <v>5157</v>
      </c>
      <c r="H21" s="23">
        <v>4223</v>
      </c>
      <c r="I21" s="23">
        <v>1925</v>
      </c>
      <c r="J21" s="23">
        <v>802</v>
      </c>
      <c r="K21" s="23">
        <v>318</v>
      </c>
      <c r="L21" s="23">
        <v>160</v>
      </c>
      <c r="M21" s="23">
        <v>115</v>
      </c>
      <c r="N21" s="23">
        <v>399</v>
      </c>
      <c r="O21" s="14">
        <v>30361</v>
      </c>
    </row>
    <row r="22" spans="1:15" ht="14.25" customHeight="1">
      <c r="A22" s="10"/>
      <c r="B22" s="10" t="s">
        <v>4</v>
      </c>
      <c r="C22" s="10"/>
      <c r="D22" s="10"/>
      <c r="G22" s="25"/>
      <c r="H22" s="25"/>
      <c r="I22" s="25"/>
      <c r="J22" s="25"/>
      <c r="K22" s="25"/>
      <c r="L22" s="25"/>
      <c r="M22" s="25"/>
      <c r="N22" s="25"/>
      <c r="O22" s="31" t="s">
        <v>18</v>
      </c>
    </row>
    <row r="23" spans="1:15" ht="13.5">
      <c r="A23" s="11"/>
      <c r="B23" s="11" t="s">
        <v>6</v>
      </c>
      <c r="C23" s="20"/>
      <c r="D23" s="21"/>
    </row>
    <row r="24" spans="1:15">
      <c r="B24" s="18"/>
      <c r="C24" s="18"/>
    </row>
  </sheetData>
  <mergeCells count="10">
    <mergeCell ref="A1:O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</mergeCells>
  <phoneticPr fontId="2"/>
  <pageMargins left="0.68" right="0.2" top="1" bottom="1" header="0.51200000000000001" footer="0.51200000000000001"/>
  <pageSetup paperSize="9" scale="84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92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2026-02-20T07:09:37Z</dcterms:created>
  <dcterms:modified xsi:type="dcterms:W3CDTF">2026-03-05T05:41:14Z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2026-03-05T05:41:14Z</vt:filetime>
  </property>
</Properties>
</file>