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89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<sst xmlns="http://schemas.openxmlformats.org/spreadsheetml/2006/main" xmlns:r="http://schemas.openxmlformats.org/officeDocument/2006/relationships" count="17" uniqueCount="17">
  <si>
    <t>要介護1</t>
    <rPh sb="0" eb="1">
      <t>ヨウ</t>
    </rPh>
    <rPh sb="1" eb="3">
      <t>カイゴ</t>
    </rPh>
    <phoneticPr fontId="2"/>
  </si>
  <si>
    <t>被保険
者数</t>
    <rPh sb="0" eb="1">
      <t>ヒ</t>
    </rPh>
    <rPh sb="1" eb="3">
      <t>ホケン</t>
    </rPh>
    <rPh sb="4" eb="5">
      <t>モノ</t>
    </rPh>
    <rPh sb="5" eb="6">
      <t>カズ</t>
    </rPh>
    <phoneticPr fontId="2"/>
  </si>
  <si>
    <t>89　介護保険被保険者数及び認定者数</t>
    <rPh sb="3" eb="5">
      <t>カイゴ</t>
    </rPh>
    <rPh sb="5" eb="7">
      <t>ホケン</t>
    </rPh>
    <rPh sb="7" eb="8">
      <t>ヒ</t>
    </rPh>
    <rPh sb="8" eb="11">
      <t>ホケンシャ</t>
    </rPh>
    <rPh sb="11" eb="12">
      <t>カズ</t>
    </rPh>
    <rPh sb="12" eb="13">
      <t>オヨ</t>
    </rPh>
    <rPh sb="14" eb="17">
      <t>ニンテイシャ</t>
    </rPh>
    <rPh sb="17" eb="18">
      <t>カズ</t>
    </rPh>
    <phoneticPr fontId="2"/>
  </si>
  <si>
    <t>施設</t>
    <rPh sb="0" eb="2">
      <t>シセツ</t>
    </rPh>
    <phoneticPr fontId="2"/>
  </si>
  <si>
    <t>在宅</t>
    <rPh sb="0" eb="2">
      <t>ザイタク</t>
    </rPh>
    <phoneticPr fontId="2"/>
  </si>
  <si>
    <t>年度末</t>
    <rPh sb="0" eb="2">
      <t>ネンド</t>
    </rPh>
    <rPh sb="2" eb="3">
      <t>マツ</t>
    </rPh>
    <phoneticPr fontId="2"/>
  </si>
  <si>
    <t>要支援</t>
    <rPh sb="0" eb="1">
      <t>ヨウ</t>
    </rPh>
    <rPh sb="1" eb="3">
      <t>シエン</t>
    </rPh>
    <phoneticPr fontId="2"/>
  </si>
  <si>
    <t>要介護4</t>
    <rPh sb="0" eb="1">
      <t>ヨウ</t>
    </rPh>
    <rPh sb="1" eb="3">
      <t>カイゴ</t>
    </rPh>
    <phoneticPr fontId="2"/>
  </si>
  <si>
    <t>令和元</t>
    <rPh sb="0" eb="2">
      <t>レイワ</t>
    </rPh>
    <rPh sb="2" eb="3">
      <t>ガン</t>
    </rPh>
    <phoneticPr fontId="2"/>
  </si>
  <si>
    <t>要介護度別認定者数</t>
    <rPh sb="0" eb="1">
      <t>ヨウ</t>
    </rPh>
    <rPh sb="1" eb="3">
      <t>カイゴ</t>
    </rPh>
    <rPh sb="3" eb="4">
      <t>ド</t>
    </rPh>
    <rPh sb="4" eb="5">
      <t>ベツ</t>
    </rPh>
    <rPh sb="5" eb="7">
      <t>ニンテイ</t>
    </rPh>
    <rPh sb="7" eb="8">
      <t>モノ</t>
    </rPh>
    <rPh sb="8" eb="9">
      <t>カズ</t>
    </rPh>
    <phoneticPr fontId="2"/>
  </si>
  <si>
    <t>計</t>
    <rPh sb="0" eb="1">
      <t>ケイ</t>
    </rPh>
    <phoneticPr fontId="2"/>
  </si>
  <si>
    <t>要介護2</t>
    <rPh sb="0" eb="1">
      <t>ヨウ</t>
    </rPh>
    <rPh sb="1" eb="3">
      <t>カイゴ</t>
    </rPh>
    <phoneticPr fontId="2"/>
  </si>
  <si>
    <t>要介護3</t>
    <rPh sb="0" eb="1">
      <t>ヨウ</t>
    </rPh>
    <rPh sb="1" eb="3">
      <t>カイゴ</t>
    </rPh>
    <phoneticPr fontId="2"/>
  </si>
  <si>
    <t>資料　市高齢介護課</t>
    <rPh sb="0" eb="2">
      <t>シリョウ</t>
    </rPh>
    <rPh sb="3" eb="4">
      <t>シ</t>
    </rPh>
    <rPh sb="4" eb="6">
      <t>コウレイ</t>
    </rPh>
    <rPh sb="6" eb="8">
      <t>カイゴ</t>
    </rPh>
    <rPh sb="8" eb="9">
      <t>カ</t>
    </rPh>
    <phoneticPr fontId="2"/>
  </si>
  <si>
    <t>（単位　人）</t>
    <rPh sb="1" eb="3">
      <t>タンイ</t>
    </rPh>
    <rPh sb="4" eb="5">
      <t>ニン</t>
    </rPh>
    <phoneticPr fontId="2"/>
  </si>
  <si>
    <t>要介護5</t>
    <rPh sb="0" eb="1">
      <t>ヨウ</t>
    </rPh>
    <rPh sb="1" eb="3">
      <t>カイゴ</t>
    </rPh>
    <phoneticPr fontId="2"/>
  </si>
  <si>
    <t>平成28</t>
    <rPh sb="0" eb="2">
      <t>ヘイセイ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</si>
</sst>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38" fontId="3" fillId="0" borderId="7" xfId="1" applyFont="1" applyFill="1" applyBorder="1" applyAlignment="1">
      <alignment vertical="center"/>
    </xf>
    <xf numFmtId="38" fontId="3" fillId="0" borderId="8" xfId="1" applyFont="1" applyFill="1" applyBorder="1" applyAlignment="1">
      <alignment vertical="center"/>
    </xf>
    <xf numFmtId="38" fontId="3" fillId="0" borderId="9" xfId="1" applyFont="1" applyFill="1" applyBorder="1" applyAlignment="1">
      <alignment vertical="center"/>
    </xf>
    <xf numFmtId="38" fontId="3" fillId="0" borderId="4" xfId="1" applyFont="1" applyFill="1" applyBorder="1" applyAlignment="1">
      <alignment vertical="center"/>
    </xf>
    <xf numFmtId="38" fontId="3" fillId="0" borderId="5" xfId="1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10" xfId="0" applyNumberFormat="1" applyFont="1" applyFill="1" applyBorder="1" applyAlignment="1">
      <alignment vertical="center"/>
    </xf>
    <xf numFmtId="38" fontId="3" fillId="0" borderId="11" xfId="0" applyNumberFormat="1" applyFont="1" applyFill="1" applyBorder="1" applyAlignment="1">
      <alignment vertical="center"/>
    </xf>
    <xf numFmtId="38" fontId="3" fillId="0" borderId="12" xfId="0" applyNumberFormat="1" applyFont="1" applyFill="1" applyBorder="1" applyAlignment="1">
      <alignment vertical="center"/>
    </xf>
    <xf numFmtId="38" fontId="3" fillId="0" borderId="13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</cellXfs>
  <cellStyles count="2">
    <cellStyle name="桁区切り_単独表070～097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32"/>
  <sheetViews>
    <sheetView tabSelected="1" view="pageBreakPreview" zoomScaleSheetLayoutView="100" workbookViewId="0">
      <selection activeCell="F16" sqref="F16"/>
    </sheetView>
  </sheetViews>
  <sheetFormatPr defaultColWidth="9" defaultRowHeight="12"/>
  <cols>
    <col min="1" max="1" width="8.23046875" style="1" customWidth="1"/>
    <col min="2" max="2" width="8.61328125" style="1" customWidth="1"/>
    <col min="3" max="3" width="8" style="2" customWidth="1"/>
    <col min="4" max="4" width="8.61328125" style="1" customWidth="1"/>
    <col min="5" max="9" width="8.3828125" style="1" customWidth="1"/>
    <col min="10" max="10" width="8.4609375" style="1" customWidth="1"/>
    <col min="11" max="16384" width="9" style="1" bestFit="1" customWidth="0"/>
  </cols>
  <sheetData>
    <row r="1" spans="1:10" s="3" customFormat="1" ht="14.25">
      <c r="A1" s="5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4.25" customHeight="1">
      <c r="I2" s="32" t="s">
        <v>14</v>
      </c>
      <c r="J2" s="32"/>
    </row>
    <row r="3" spans="1:10" ht="14.25" customHeight="1">
      <c r="A3" s="6" t="s">
        <v>5</v>
      </c>
      <c r="B3" s="12" t="s">
        <v>1</v>
      </c>
      <c r="C3" s="19" t="s">
        <v>9</v>
      </c>
      <c r="D3" s="13"/>
      <c r="E3" s="13"/>
      <c r="F3" s="13"/>
      <c r="G3" s="13"/>
      <c r="H3" s="13"/>
      <c r="I3" s="13"/>
      <c r="J3" s="33"/>
    </row>
    <row r="4" spans="1:10" ht="14.25" customHeight="1">
      <c r="A4" s="6"/>
      <c r="B4" s="13"/>
      <c r="C4" s="20"/>
      <c r="D4" s="13" t="s">
        <v>6</v>
      </c>
      <c r="E4" s="13" t="s">
        <v>0</v>
      </c>
      <c r="F4" s="13" t="s">
        <v>11</v>
      </c>
      <c r="G4" s="13" t="s">
        <v>12</v>
      </c>
      <c r="H4" s="13" t="s">
        <v>7</v>
      </c>
      <c r="I4" s="13" t="s">
        <v>15</v>
      </c>
      <c r="J4" s="33" t="s">
        <v>10</v>
      </c>
    </row>
    <row r="5" spans="1:10" ht="14.25" customHeight="1">
      <c r="A5" s="7"/>
      <c r="B5" s="14"/>
      <c r="C5" s="19" t="s">
        <v>4</v>
      </c>
      <c r="D5" s="25">
        <v>1390</v>
      </c>
      <c r="E5" s="25">
        <v>1249</v>
      </c>
      <c r="F5" s="25">
        <v>1039</v>
      </c>
      <c r="G5" s="25">
        <v>642</v>
      </c>
      <c r="H5" s="25">
        <v>417</v>
      </c>
      <c r="I5" s="25">
        <v>376</v>
      </c>
      <c r="J5" s="25">
        <f>SUM(D5:I5)</f>
        <v>5113</v>
      </c>
    </row>
    <row r="6" spans="1:10" ht="14.25" customHeight="1">
      <c r="A6" s="8" t="s">
        <v>16</v>
      </c>
      <c r="B6" s="15">
        <v>30001</v>
      </c>
      <c r="C6" s="21" t="s">
        <v>3</v>
      </c>
      <c r="D6" s="25">
        <v>0</v>
      </c>
      <c r="E6" s="25">
        <v>52</v>
      </c>
      <c r="F6" s="25">
        <v>82</v>
      </c>
      <c r="G6" s="25">
        <v>190</v>
      </c>
      <c r="H6" s="25">
        <v>309</v>
      </c>
      <c r="I6" s="25">
        <v>412</v>
      </c>
      <c r="J6" s="25">
        <f>SUM(D6:I6)</f>
        <v>1045</v>
      </c>
    </row>
    <row r="7" spans="1:10" ht="14.25" customHeight="1">
      <c r="A7" s="9"/>
      <c r="B7" s="16"/>
      <c r="C7" s="20" t="s">
        <v>10</v>
      </c>
      <c r="D7" s="24">
        <f t="shared" ref="D7:J7" si="0">SUM(D5:D6)</f>
        <v>1390</v>
      </c>
      <c r="E7" s="24">
        <f t="shared" si="0"/>
        <v>1301</v>
      </c>
      <c r="F7" s="24">
        <f t="shared" si="0"/>
        <v>1121</v>
      </c>
      <c r="G7" s="24">
        <f t="shared" si="0"/>
        <v>832</v>
      </c>
      <c r="H7" s="24">
        <f t="shared" si="0"/>
        <v>726</v>
      </c>
      <c r="I7" s="24">
        <f t="shared" si="0"/>
        <v>788</v>
      </c>
      <c r="J7" s="24">
        <f t="shared" si="0"/>
        <v>6158</v>
      </c>
    </row>
    <row r="8" spans="1:10" ht="14.25" customHeight="1">
      <c r="A8" s="7"/>
      <c r="B8" s="14"/>
      <c r="C8" s="19" t="s">
        <v>4</v>
      </c>
      <c r="D8" s="25">
        <v>1486</v>
      </c>
      <c r="E8" s="25">
        <v>1282</v>
      </c>
      <c r="F8" s="25">
        <v>1017</v>
      </c>
      <c r="G8" s="25">
        <v>567</v>
      </c>
      <c r="H8" s="25">
        <v>391</v>
      </c>
      <c r="I8" s="25">
        <v>329</v>
      </c>
      <c r="J8" s="25">
        <f>SUM(D8:I8)</f>
        <v>5072</v>
      </c>
    </row>
    <row r="9" spans="1:10" ht="14.25" customHeight="1">
      <c r="A9" s="10">
        <v>29</v>
      </c>
      <c r="B9" s="15">
        <v>30131</v>
      </c>
      <c r="C9" s="21" t="s">
        <v>3</v>
      </c>
      <c r="D9" s="25">
        <v>0</v>
      </c>
      <c r="E9" s="25">
        <v>54</v>
      </c>
      <c r="F9" s="25">
        <v>65</v>
      </c>
      <c r="G9" s="25">
        <v>201</v>
      </c>
      <c r="H9" s="25">
        <v>312</v>
      </c>
      <c r="I9" s="25">
        <v>436</v>
      </c>
      <c r="J9" s="25">
        <f>SUM(D9:I9)</f>
        <v>1068</v>
      </c>
    </row>
    <row r="10" spans="1:10" ht="14.25" customHeight="1">
      <c r="A10" s="9"/>
      <c r="B10" s="16"/>
      <c r="C10" s="20" t="s">
        <v>10</v>
      </c>
      <c r="D10" s="24">
        <f t="shared" ref="D10:J10" si="1">SUM(D8:D9)</f>
        <v>1486</v>
      </c>
      <c r="E10" s="24">
        <f t="shared" si="1"/>
        <v>1336</v>
      </c>
      <c r="F10" s="24">
        <f t="shared" si="1"/>
        <v>1082</v>
      </c>
      <c r="G10" s="24">
        <f t="shared" si="1"/>
        <v>768</v>
      </c>
      <c r="H10" s="24">
        <f t="shared" si="1"/>
        <v>703</v>
      </c>
      <c r="I10" s="24">
        <f t="shared" si="1"/>
        <v>765</v>
      </c>
      <c r="J10" s="24">
        <f t="shared" si="1"/>
        <v>6140</v>
      </c>
    </row>
    <row r="11" spans="1:10" ht="14.25" customHeight="1">
      <c r="A11" s="7"/>
      <c r="B11" s="14"/>
      <c r="C11" s="19" t="s">
        <v>4</v>
      </c>
      <c r="D11" s="25">
        <v>1573</v>
      </c>
      <c r="E11" s="25">
        <v>1362</v>
      </c>
      <c r="F11" s="25">
        <v>934</v>
      </c>
      <c r="G11" s="25">
        <v>592</v>
      </c>
      <c r="H11" s="25">
        <v>409</v>
      </c>
      <c r="I11" s="25">
        <v>306</v>
      </c>
      <c r="J11" s="25">
        <f>SUM(D11:I11)</f>
        <v>5176</v>
      </c>
    </row>
    <row r="12" spans="1:10" ht="14.25" customHeight="1">
      <c r="A12" s="10">
        <v>30</v>
      </c>
      <c r="B12" s="15">
        <v>30340</v>
      </c>
      <c r="C12" s="21" t="s">
        <v>3</v>
      </c>
      <c r="D12" s="25">
        <v>0</v>
      </c>
      <c r="E12" s="25">
        <v>48</v>
      </c>
      <c r="F12" s="25">
        <v>76</v>
      </c>
      <c r="G12" s="25">
        <v>207</v>
      </c>
      <c r="H12" s="25">
        <v>351</v>
      </c>
      <c r="I12" s="25">
        <v>412</v>
      </c>
      <c r="J12" s="25">
        <f>SUM(D12:I12)</f>
        <v>1094</v>
      </c>
    </row>
    <row r="13" spans="1:10" ht="14.25" customHeight="1">
      <c r="A13" s="9"/>
      <c r="B13" s="16"/>
      <c r="C13" s="20" t="s">
        <v>10</v>
      </c>
      <c r="D13" s="24">
        <f t="shared" ref="D13:J13" si="2">SUM(D11:D12)</f>
        <v>1573</v>
      </c>
      <c r="E13" s="24">
        <f t="shared" si="2"/>
        <v>1410</v>
      </c>
      <c r="F13" s="24">
        <f t="shared" si="2"/>
        <v>1010</v>
      </c>
      <c r="G13" s="24">
        <f t="shared" si="2"/>
        <v>799</v>
      </c>
      <c r="H13" s="24">
        <f t="shared" si="2"/>
        <v>760</v>
      </c>
      <c r="I13" s="24">
        <f t="shared" si="2"/>
        <v>718</v>
      </c>
      <c r="J13" s="24">
        <f t="shared" si="2"/>
        <v>6270</v>
      </c>
    </row>
    <row r="14" spans="1:10" ht="14.25" customHeight="1">
      <c r="A14" s="7"/>
      <c r="B14" s="14"/>
      <c r="C14" s="19" t="s">
        <v>4</v>
      </c>
      <c r="D14" s="25">
        <v>1530</v>
      </c>
      <c r="E14" s="25">
        <v>1348</v>
      </c>
      <c r="F14" s="25">
        <v>957</v>
      </c>
      <c r="G14" s="25">
        <v>577</v>
      </c>
      <c r="H14" s="25">
        <v>415</v>
      </c>
      <c r="I14" s="25">
        <v>311</v>
      </c>
      <c r="J14" s="25">
        <f>SUM(D14:I14)</f>
        <v>5138</v>
      </c>
    </row>
    <row r="15" spans="1:10" ht="14.25" customHeight="1">
      <c r="A15" s="8" t="s">
        <v>8</v>
      </c>
      <c r="B15" s="15">
        <v>30512</v>
      </c>
      <c r="C15" s="21" t="s">
        <v>3</v>
      </c>
      <c r="D15" s="25">
        <v>0</v>
      </c>
      <c r="E15" s="25">
        <v>44</v>
      </c>
      <c r="F15" s="25">
        <v>74</v>
      </c>
      <c r="G15" s="25">
        <v>216</v>
      </c>
      <c r="H15" s="25">
        <v>340</v>
      </c>
      <c r="I15" s="25">
        <v>417</v>
      </c>
      <c r="J15" s="25">
        <f>SUM(D15:I15)</f>
        <v>1091</v>
      </c>
    </row>
    <row r="16" spans="1:10" ht="14.25" customHeight="1">
      <c r="A16" s="9"/>
      <c r="B16" s="16"/>
      <c r="C16" s="20" t="s">
        <v>10</v>
      </c>
      <c r="D16" s="24">
        <f t="shared" ref="D16:J16" si="3">SUM(D14:D15)</f>
        <v>1530</v>
      </c>
      <c r="E16" s="24">
        <f t="shared" si="3"/>
        <v>1392</v>
      </c>
      <c r="F16" s="24">
        <f t="shared" si="3"/>
        <v>1031</v>
      </c>
      <c r="G16" s="24">
        <f t="shared" si="3"/>
        <v>793</v>
      </c>
      <c r="H16" s="24">
        <f t="shared" si="3"/>
        <v>755</v>
      </c>
      <c r="I16" s="24">
        <f t="shared" si="3"/>
        <v>728</v>
      </c>
      <c r="J16" s="24">
        <f t="shared" si="3"/>
        <v>6229</v>
      </c>
    </row>
    <row r="17" spans="1:10" ht="14.25" customHeight="1">
      <c r="B17" s="14"/>
      <c r="C17" s="19" t="s">
        <v>4</v>
      </c>
      <c r="D17" s="25">
        <v>1543</v>
      </c>
      <c r="E17" s="25">
        <v>1393</v>
      </c>
      <c r="F17" s="25">
        <v>860</v>
      </c>
      <c r="G17" s="25">
        <v>568</v>
      </c>
      <c r="H17" s="25">
        <v>413</v>
      </c>
      <c r="I17" s="25">
        <v>288</v>
      </c>
      <c r="J17" s="25">
        <f>SUM(D17:I17)</f>
        <v>5065</v>
      </c>
    </row>
    <row r="18" spans="1:10" ht="14.25" customHeight="1">
      <c r="A18" s="1">
        <v>2</v>
      </c>
      <c r="B18" s="15">
        <v>30653</v>
      </c>
      <c r="C18" s="21" t="s">
        <v>3</v>
      </c>
      <c r="D18" s="25">
        <v>0</v>
      </c>
      <c r="E18" s="25">
        <v>44</v>
      </c>
      <c r="F18" s="25">
        <v>72</v>
      </c>
      <c r="G18" s="25">
        <v>211</v>
      </c>
      <c r="H18" s="25">
        <v>378</v>
      </c>
      <c r="I18" s="25">
        <v>414</v>
      </c>
      <c r="J18" s="25">
        <f>SUM(D18:I18)</f>
        <v>1119</v>
      </c>
    </row>
    <row r="19" spans="1:10" ht="14.25" customHeight="1">
      <c r="A19" s="11"/>
      <c r="B19" s="16"/>
      <c r="C19" s="20" t="s">
        <v>10</v>
      </c>
      <c r="D19" s="24">
        <v>1543</v>
      </c>
      <c r="E19" s="24">
        <v>1437</v>
      </c>
      <c r="F19" s="24">
        <v>932</v>
      </c>
      <c r="G19" s="24">
        <v>779</v>
      </c>
      <c r="H19" s="24">
        <v>791</v>
      </c>
      <c r="I19" s="24">
        <v>702</v>
      </c>
      <c r="J19" s="24">
        <f>SUM(J17:J18)</f>
        <v>6184</v>
      </c>
    </row>
    <row r="20" spans="1:10" ht="14.25" customHeight="1">
      <c r="B20" s="14"/>
      <c r="C20" s="19" t="s">
        <v>4</v>
      </c>
      <c r="D20" s="25">
        <v>1494</v>
      </c>
      <c r="E20" s="25">
        <v>1397</v>
      </c>
      <c r="F20" s="25">
        <v>891</v>
      </c>
      <c r="G20" s="25">
        <v>574</v>
      </c>
      <c r="H20" s="25">
        <v>412</v>
      </c>
      <c r="I20" s="25">
        <v>259</v>
      </c>
      <c r="J20" s="25">
        <f>SUM(D20:I20)</f>
        <v>5027</v>
      </c>
    </row>
    <row r="21" spans="1:10" ht="14.25" customHeight="1">
      <c r="A21" s="1">
        <v>3</v>
      </c>
      <c r="B21" s="15">
        <v>30620</v>
      </c>
      <c r="C21" s="21" t="s">
        <v>3</v>
      </c>
      <c r="D21" s="25">
        <v>0</v>
      </c>
      <c r="E21" s="25">
        <v>49</v>
      </c>
      <c r="F21" s="25">
        <v>61</v>
      </c>
      <c r="G21" s="25">
        <v>202</v>
      </c>
      <c r="H21" s="25">
        <v>402</v>
      </c>
      <c r="I21" s="25">
        <v>374</v>
      </c>
      <c r="J21" s="25">
        <f>SUM(D21:I21)</f>
        <v>1088</v>
      </c>
    </row>
    <row r="22" spans="1:10" ht="14.25" customHeight="1">
      <c r="A22" s="11"/>
      <c r="B22" s="16"/>
      <c r="C22" s="20" t="s">
        <v>10</v>
      </c>
      <c r="D22" s="24">
        <v>1494</v>
      </c>
      <c r="E22" s="24">
        <v>1446</v>
      </c>
      <c r="F22" s="24">
        <v>952</v>
      </c>
      <c r="G22" s="24">
        <v>776</v>
      </c>
      <c r="H22" s="24">
        <v>814</v>
      </c>
      <c r="I22" s="24">
        <v>633</v>
      </c>
      <c r="J22" s="24">
        <f>SUM(J20:J21)</f>
        <v>6115</v>
      </c>
    </row>
    <row r="23" spans="1:10" ht="14.25" customHeight="1">
      <c r="B23" s="14"/>
      <c r="C23" s="19" t="s">
        <v>4</v>
      </c>
      <c r="D23" s="25">
        <v>1477</v>
      </c>
      <c r="E23" s="25">
        <v>1353</v>
      </c>
      <c r="F23" s="25">
        <v>866</v>
      </c>
      <c r="G23" s="25">
        <v>545</v>
      </c>
      <c r="H23" s="25">
        <v>401</v>
      </c>
      <c r="I23" s="25">
        <v>259</v>
      </c>
      <c r="J23" s="25">
        <f>SUM(D23:I23)</f>
        <v>4901</v>
      </c>
    </row>
    <row r="24" spans="1:10" ht="14.25" customHeight="1">
      <c r="A24" s="1">
        <v>4</v>
      </c>
      <c r="B24" s="15">
        <v>30569</v>
      </c>
      <c r="C24" s="21" t="s">
        <v>3</v>
      </c>
      <c r="D24" s="25">
        <v>0</v>
      </c>
      <c r="E24" s="25">
        <v>45</v>
      </c>
      <c r="F24" s="25">
        <v>46</v>
      </c>
      <c r="G24" s="25">
        <v>170</v>
      </c>
      <c r="H24" s="25">
        <v>428</v>
      </c>
      <c r="I24" s="25">
        <v>362</v>
      </c>
      <c r="J24" s="25">
        <f>SUM(D24:I24)</f>
        <v>1051</v>
      </c>
    </row>
    <row r="25" spans="1:10" ht="14.25" customHeight="1">
      <c r="A25" s="11"/>
      <c r="B25" s="16"/>
      <c r="C25" s="20" t="s">
        <v>10</v>
      </c>
      <c r="D25" s="24">
        <f>SUM(D23:D24)</f>
        <v>1477</v>
      </c>
      <c r="E25" s="24">
        <v>1398</v>
      </c>
      <c r="F25" s="24">
        <v>912</v>
      </c>
      <c r="G25" s="24">
        <v>715</v>
      </c>
      <c r="H25" s="24">
        <v>829</v>
      </c>
      <c r="I25" s="24">
        <v>621</v>
      </c>
      <c r="J25" s="24">
        <f>SUM(J23:J24)</f>
        <v>5952</v>
      </c>
    </row>
    <row r="26" spans="1:10" ht="14.25" customHeight="1">
      <c r="B26" s="14"/>
      <c r="C26" s="19" t="s">
        <v>4</v>
      </c>
      <c r="D26" s="25">
        <v>1513</v>
      </c>
      <c r="E26" s="25">
        <v>1377</v>
      </c>
      <c r="F26" s="25">
        <v>917</v>
      </c>
      <c r="G26" s="25">
        <v>525</v>
      </c>
      <c r="H26" s="25">
        <v>430</v>
      </c>
      <c r="I26" s="25">
        <v>278</v>
      </c>
      <c r="J26" s="25">
        <f>SUM(D26:I26)</f>
        <v>5040</v>
      </c>
    </row>
    <row r="27" spans="1:10" ht="14.25" customHeight="1">
      <c r="A27" s="1">
        <v>5</v>
      </c>
      <c r="B27" s="15">
        <v>30518</v>
      </c>
      <c r="C27" s="21" t="s">
        <v>3</v>
      </c>
      <c r="D27" s="25">
        <v>0</v>
      </c>
      <c r="E27" s="25">
        <v>53</v>
      </c>
      <c r="F27" s="25">
        <v>64</v>
      </c>
      <c r="G27" s="25">
        <v>164</v>
      </c>
      <c r="H27" s="25">
        <v>403</v>
      </c>
      <c r="I27" s="25">
        <v>366</v>
      </c>
      <c r="J27" s="25">
        <f>SUM(D27:I27)</f>
        <v>1050</v>
      </c>
    </row>
    <row r="28" spans="1:10" ht="14.25" customHeight="1">
      <c r="A28" s="11"/>
      <c r="B28" s="16"/>
      <c r="C28" s="20" t="s">
        <v>10</v>
      </c>
      <c r="D28" s="24">
        <v>1513</v>
      </c>
      <c r="E28" s="24">
        <v>1430</v>
      </c>
      <c r="F28" s="24">
        <v>981</v>
      </c>
      <c r="G28" s="24">
        <v>689</v>
      </c>
      <c r="H28" s="24">
        <v>833</v>
      </c>
      <c r="I28" s="24">
        <v>644</v>
      </c>
      <c r="J28" s="24">
        <f>SUM(J26:J27)</f>
        <v>6090</v>
      </c>
    </row>
    <row r="29" spans="1:10" ht="14.25" customHeight="1">
      <c r="A29" s="10"/>
      <c r="B29" s="17"/>
      <c r="C29" s="22" t="s">
        <v>4</v>
      </c>
      <c r="D29" s="26">
        <v>1495</v>
      </c>
      <c r="E29" s="29">
        <v>1352</v>
      </c>
      <c r="F29" s="29">
        <v>885</v>
      </c>
      <c r="G29" s="25">
        <v>504</v>
      </c>
      <c r="H29" s="25">
        <v>412</v>
      </c>
      <c r="I29" s="25">
        <v>259</v>
      </c>
      <c r="J29" s="25">
        <v>4907</v>
      </c>
    </row>
    <row r="30" spans="1:10" ht="14.25" customHeight="1">
      <c r="A30" s="10">
        <v>6</v>
      </c>
      <c r="B30" s="17">
        <v>30361</v>
      </c>
      <c r="C30" s="22" t="s">
        <v>3</v>
      </c>
      <c r="D30" s="27">
        <v>0</v>
      </c>
      <c r="E30" s="30">
        <v>39</v>
      </c>
      <c r="F30" s="30">
        <v>58</v>
      </c>
      <c r="G30" s="25">
        <v>200</v>
      </c>
      <c r="H30" s="25">
        <v>420</v>
      </c>
      <c r="I30" s="25">
        <v>380</v>
      </c>
      <c r="J30" s="25">
        <v>1097</v>
      </c>
    </row>
    <row r="31" spans="1:10" s="4" customFormat="1" ht="14.25" customHeight="1">
      <c r="A31" s="9"/>
      <c r="B31" s="18"/>
      <c r="C31" s="23" t="s">
        <v>10</v>
      </c>
      <c r="D31" s="28">
        <v>1495</v>
      </c>
      <c r="E31" s="24">
        <v>1391</v>
      </c>
      <c r="F31" s="24">
        <v>943</v>
      </c>
      <c r="G31" s="24">
        <v>704</v>
      </c>
      <c r="H31" s="24">
        <v>832</v>
      </c>
      <c r="I31" s="24">
        <v>639</v>
      </c>
      <c r="J31" s="24">
        <v>6004</v>
      </c>
    </row>
    <row r="32" spans="1:10">
      <c r="H32" s="31" t="s">
        <v>13</v>
      </c>
      <c r="I32" s="31"/>
      <c r="J32" s="31"/>
    </row>
  </sheetData>
  <mergeCells count="6">
    <mergeCell ref="A1:J1"/>
    <mergeCell ref="I2:J2"/>
    <mergeCell ref="C3:J3"/>
    <mergeCell ref="H32:J32"/>
    <mergeCell ref="A3:A4"/>
    <mergeCell ref="B3:B4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89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2026-02-20T07:09:37Z</dcterms:created>
  <dcterms:modified xsi:type="dcterms:W3CDTF">2026-03-03T05:14:04Z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2026-03-03T05:14:04Z</vt:filetime>
  </property>
</Properties>
</file>